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madeususer\Desktop\"/>
    </mc:Choice>
  </mc:AlternateContent>
  <xr:revisionPtr revIDLastSave="0" documentId="13_ncr:1_{FEBA387D-9DCC-4656-BDCF-06F1381BE5E7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OCAK" sheetId="1" r:id="rId1"/>
    <sheet name="ŞUBAT" sheetId="2" r:id="rId2"/>
    <sheet name="MART" sheetId="3" r:id="rId3"/>
    <sheet name="NİSAN" sheetId="4" r:id="rId4"/>
    <sheet name="MAYIS" sheetId="5" r:id="rId5"/>
    <sheet name="HAZİRAN" sheetId="6" r:id="rId6"/>
    <sheet name="TEMMUZ" sheetId="7" r:id="rId7"/>
    <sheet name="AĞUSTOS" sheetId="8" r:id="rId8"/>
    <sheet name="EYLÜL" sheetId="9" r:id="rId9"/>
    <sheet name="EKİM" sheetId="10" r:id="rId10"/>
    <sheet name="KASIM" sheetId="11" r:id="rId11"/>
    <sheet name="ARALIK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" i="3" l="1"/>
  <c r="R17" i="3" s="1"/>
  <c r="O26" i="3" s="1"/>
  <c r="O31" i="3" s="1"/>
  <c r="P26" i="2"/>
  <c r="P26" i="1"/>
  <c r="R18" i="12"/>
  <c r="P26" i="12" s="1"/>
  <c r="P31" i="12" s="1"/>
  <c r="Q9" i="12"/>
  <c r="R21" i="12" s="1"/>
  <c r="S26" i="12" s="1"/>
  <c r="S31" i="12" s="1"/>
  <c r="Q8" i="12"/>
  <c r="R20" i="12" s="1"/>
  <c r="R26" i="12" s="1"/>
  <c r="R31" i="12" s="1"/>
  <c r="Q7" i="12"/>
  <c r="R19" i="12" s="1"/>
  <c r="Q26" i="12" s="1"/>
  <c r="Q31" i="12" s="1"/>
  <c r="Q6" i="12"/>
  <c r="Q5" i="12"/>
  <c r="R17" i="12" s="1"/>
  <c r="O26" i="12" s="1"/>
  <c r="O31" i="12" s="1"/>
  <c r="Q4" i="12"/>
  <c r="R16" i="12" s="1"/>
  <c r="N26" i="12" s="1"/>
  <c r="N31" i="12" s="1"/>
  <c r="Q3" i="12"/>
  <c r="R15" i="12" s="1"/>
  <c r="M26" i="12" s="1"/>
  <c r="M31" i="12" s="1"/>
  <c r="Q2" i="12"/>
  <c r="R14" i="12" s="1"/>
  <c r="L26" i="12" s="1"/>
  <c r="L31" i="12" s="1"/>
  <c r="R15" i="11"/>
  <c r="M26" i="11" s="1"/>
  <c r="M31" i="11" s="1"/>
  <c r="R14" i="11"/>
  <c r="L26" i="11" s="1"/>
  <c r="L31" i="11" s="1"/>
  <c r="Q9" i="11"/>
  <c r="R21" i="11" s="1"/>
  <c r="S26" i="11" s="1"/>
  <c r="S31" i="11" s="1"/>
  <c r="Q8" i="11"/>
  <c r="R20" i="11" s="1"/>
  <c r="R26" i="11" s="1"/>
  <c r="R31" i="11" s="1"/>
  <c r="Q7" i="11"/>
  <c r="R19" i="11" s="1"/>
  <c r="Q26" i="11" s="1"/>
  <c r="Q31" i="11" s="1"/>
  <c r="Q6" i="11"/>
  <c r="R18" i="11" s="1"/>
  <c r="P26" i="11" s="1"/>
  <c r="P31" i="11" s="1"/>
  <c r="Q5" i="11"/>
  <c r="R17" i="11" s="1"/>
  <c r="O26" i="11" s="1"/>
  <c r="O31" i="11" s="1"/>
  <c r="Q4" i="11"/>
  <c r="R16" i="11" s="1"/>
  <c r="N26" i="11" s="1"/>
  <c r="N31" i="11" s="1"/>
  <c r="Q3" i="11"/>
  <c r="Q2" i="11"/>
  <c r="R17" i="10"/>
  <c r="O26" i="10" s="1"/>
  <c r="O31" i="10" s="1"/>
  <c r="R16" i="10"/>
  <c r="N26" i="10" s="1"/>
  <c r="N31" i="10" s="1"/>
  <c r="R15" i="10"/>
  <c r="M26" i="10" s="1"/>
  <c r="M31" i="10" s="1"/>
  <c r="Q9" i="10"/>
  <c r="R21" i="10" s="1"/>
  <c r="S26" i="10" s="1"/>
  <c r="S31" i="10" s="1"/>
  <c r="Q8" i="10"/>
  <c r="R20" i="10" s="1"/>
  <c r="R26" i="10" s="1"/>
  <c r="R31" i="10" s="1"/>
  <c r="Q7" i="10"/>
  <c r="R19" i="10" s="1"/>
  <c r="Q26" i="10" s="1"/>
  <c r="Q31" i="10" s="1"/>
  <c r="Q6" i="10"/>
  <c r="R18" i="10" s="1"/>
  <c r="P26" i="10" s="1"/>
  <c r="P31" i="10" s="1"/>
  <c r="Q5" i="10"/>
  <c r="Q4" i="10"/>
  <c r="Q3" i="10"/>
  <c r="Q2" i="10"/>
  <c r="R14" i="10" s="1"/>
  <c r="L26" i="10" s="1"/>
  <c r="L31" i="10" s="1"/>
  <c r="R17" i="9"/>
  <c r="O26" i="9" s="1"/>
  <c r="O31" i="9" s="1"/>
  <c r="R16" i="9"/>
  <c r="N26" i="9" s="1"/>
  <c r="N31" i="9" s="1"/>
  <c r="Q9" i="9"/>
  <c r="R21" i="9" s="1"/>
  <c r="S26" i="9" s="1"/>
  <c r="S31" i="9" s="1"/>
  <c r="Q8" i="9"/>
  <c r="R20" i="9" s="1"/>
  <c r="R26" i="9" s="1"/>
  <c r="R31" i="9" s="1"/>
  <c r="Q7" i="9"/>
  <c r="R19" i="9" s="1"/>
  <c r="Q26" i="9" s="1"/>
  <c r="Q31" i="9" s="1"/>
  <c r="Q6" i="9"/>
  <c r="R18" i="9" s="1"/>
  <c r="P26" i="9" s="1"/>
  <c r="P31" i="9" s="1"/>
  <c r="Q5" i="9"/>
  <c r="Q4" i="9"/>
  <c r="Q3" i="9"/>
  <c r="R15" i="9" s="1"/>
  <c r="M26" i="9" s="1"/>
  <c r="M31" i="9" s="1"/>
  <c r="Q2" i="9"/>
  <c r="R14" i="9" s="1"/>
  <c r="L26" i="9" s="1"/>
  <c r="L31" i="9" s="1"/>
  <c r="R18" i="8"/>
  <c r="P26" i="8" s="1"/>
  <c r="P31" i="8" s="1"/>
  <c r="Q9" i="8"/>
  <c r="R21" i="8" s="1"/>
  <c r="S26" i="8" s="1"/>
  <c r="S31" i="8" s="1"/>
  <c r="Q8" i="8"/>
  <c r="R20" i="8" s="1"/>
  <c r="R26" i="8" s="1"/>
  <c r="R31" i="8" s="1"/>
  <c r="Q7" i="8"/>
  <c r="R19" i="8" s="1"/>
  <c r="Q26" i="8" s="1"/>
  <c r="Q31" i="8" s="1"/>
  <c r="Q6" i="8"/>
  <c r="Q5" i="8"/>
  <c r="R17" i="8" s="1"/>
  <c r="O26" i="8" s="1"/>
  <c r="O31" i="8" s="1"/>
  <c r="Q4" i="8"/>
  <c r="R16" i="8" s="1"/>
  <c r="N26" i="8" s="1"/>
  <c r="N31" i="8" s="1"/>
  <c r="Q3" i="8"/>
  <c r="R15" i="8" s="1"/>
  <c r="M26" i="8" s="1"/>
  <c r="M31" i="8" s="1"/>
  <c r="Q2" i="8"/>
  <c r="R14" i="8" s="1"/>
  <c r="L26" i="8" s="1"/>
  <c r="L31" i="8" s="1"/>
  <c r="Q9" i="7"/>
  <c r="R21" i="7" s="1"/>
  <c r="S26" i="7" s="1"/>
  <c r="S31" i="7" s="1"/>
  <c r="Q8" i="7"/>
  <c r="R20" i="7" s="1"/>
  <c r="R26" i="7" s="1"/>
  <c r="R31" i="7" s="1"/>
  <c r="Q7" i="7"/>
  <c r="R19" i="7" s="1"/>
  <c r="Q26" i="7" s="1"/>
  <c r="Q31" i="7" s="1"/>
  <c r="Q6" i="7"/>
  <c r="R18" i="7" s="1"/>
  <c r="P26" i="7" s="1"/>
  <c r="P31" i="7" s="1"/>
  <c r="Q5" i="7"/>
  <c r="R17" i="7" s="1"/>
  <c r="O26" i="7" s="1"/>
  <c r="O31" i="7" s="1"/>
  <c r="Q4" i="7"/>
  <c r="R16" i="7" s="1"/>
  <c r="N26" i="7" s="1"/>
  <c r="N31" i="7" s="1"/>
  <c r="Q3" i="7"/>
  <c r="R15" i="7" s="1"/>
  <c r="M26" i="7" s="1"/>
  <c r="M31" i="7" s="1"/>
  <c r="Q2" i="7"/>
  <c r="R14" i="7" s="1"/>
  <c r="L26" i="7" s="1"/>
  <c r="L31" i="7" s="1"/>
  <c r="R16" i="6"/>
  <c r="N26" i="6" s="1"/>
  <c r="N31" i="6" s="1"/>
  <c r="R15" i="6"/>
  <c r="M26" i="6" s="1"/>
  <c r="M31" i="6" s="1"/>
  <c r="Q9" i="6"/>
  <c r="R21" i="6" s="1"/>
  <c r="S26" i="6" s="1"/>
  <c r="S31" i="6" s="1"/>
  <c r="Q8" i="6"/>
  <c r="R20" i="6" s="1"/>
  <c r="R26" i="6" s="1"/>
  <c r="R31" i="6" s="1"/>
  <c r="Q7" i="6"/>
  <c r="R19" i="6" s="1"/>
  <c r="Q26" i="6" s="1"/>
  <c r="Q31" i="6" s="1"/>
  <c r="Q6" i="6"/>
  <c r="R18" i="6" s="1"/>
  <c r="P26" i="6" s="1"/>
  <c r="P31" i="6" s="1"/>
  <c r="Q5" i="6"/>
  <c r="R17" i="6" s="1"/>
  <c r="O26" i="6" s="1"/>
  <c r="O31" i="6" s="1"/>
  <c r="Q4" i="6"/>
  <c r="Q3" i="6"/>
  <c r="Q2" i="6"/>
  <c r="R14" i="6" s="1"/>
  <c r="L26" i="6" s="1"/>
  <c r="L31" i="6" s="1"/>
  <c r="Q9" i="5"/>
  <c r="R21" i="5" s="1"/>
  <c r="S26" i="5" s="1"/>
  <c r="S31" i="5" s="1"/>
  <c r="Q8" i="5"/>
  <c r="R20" i="5" s="1"/>
  <c r="R26" i="5" s="1"/>
  <c r="R31" i="5" s="1"/>
  <c r="Q7" i="5"/>
  <c r="R19" i="5" s="1"/>
  <c r="Q26" i="5" s="1"/>
  <c r="Q31" i="5" s="1"/>
  <c r="Q6" i="5"/>
  <c r="R18" i="5" s="1"/>
  <c r="P26" i="5" s="1"/>
  <c r="P31" i="5" s="1"/>
  <c r="Q5" i="5"/>
  <c r="R17" i="5" s="1"/>
  <c r="O26" i="5" s="1"/>
  <c r="O31" i="5" s="1"/>
  <c r="Q4" i="5"/>
  <c r="R16" i="5" s="1"/>
  <c r="N26" i="5" s="1"/>
  <c r="N31" i="5" s="1"/>
  <c r="Q3" i="5"/>
  <c r="R15" i="5" s="1"/>
  <c r="M26" i="5" s="1"/>
  <c r="M31" i="5" s="1"/>
  <c r="Q2" i="5"/>
  <c r="R14" i="5" s="1"/>
  <c r="L26" i="5" s="1"/>
  <c r="L31" i="5" s="1"/>
  <c r="M26" i="4"/>
  <c r="M31" i="4" s="1"/>
  <c r="R18" i="4"/>
  <c r="P26" i="4" s="1"/>
  <c r="P31" i="4" s="1"/>
  <c r="R15" i="4"/>
  <c r="Q9" i="4"/>
  <c r="R21" i="4" s="1"/>
  <c r="S26" i="4" s="1"/>
  <c r="S31" i="4" s="1"/>
  <c r="Q8" i="4"/>
  <c r="R20" i="4" s="1"/>
  <c r="R26" i="4" s="1"/>
  <c r="R31" i="4" s="1"/>
  <c r="Q7" i="4"/>
  <c r="R19" i="4" s="1"/>
  <c r="Q26" i="4" s="1"/>
  <c r="Q31" i="4" s="1"/>
  <c r="Q6" i="4"/>
  <c r="Q5" i="4"/>
  <c r="R17" i="4" s="1"/>
  <c r="O26" i="4" s="1"/>
  <c r="O31" i="4" s="1"/>
  <c r="Q4" i="4"/>
  <c r="R16" i="4" s="1"/>
  <c r="N26" i="4" s="1"/>
  <c r="N31" i="4" s="1"/>
  <c r="Q3" i="4"/>
  <c r="Q2" i="4"/>
  <c r="R14" i="4" s="1"/>
  <c r="L26" i="4" s="1"/>
  <c r="L31" i="4" s="1"/>
  <c r="Q9" i="3"/>
  <c r="R21" i="3" s="1"/>
  <c r="S26" i="3" s="1"/>
  <c r="S31" i="3" s="1"/>
  <c r="Q8" i="3"/>
  <c r="R20" i="3" s="1"/>
  <c r="R26" i="3" s="1"/>
  <c r="R31" i="3" s="1"/>
  <c r="Q7" i="3"/>
  <c r="R19" i="3" s="1"/>
  <c r="Q26" i="3" s="1"/>
  <c r="Q31" i="3" s="1"/>
  <c r="Q6" i="3"/>
  <c r="R18" i="3" s="1"/>
  <c r="P26" i="3" s="1"/>
  <c r="P31" i="3" s="1"/>
  <c r="Q4" i="3"/>
  <c r="R16" i="3" s="1"/>
  <c r="N26" i="3" s="1"/>
  <c r="N31" i="3" s="1"/>
  <c r="Q3" i="3"/>
  <c r="R15" i="3" s="1"/>
  <c r="M26" i="3" s="1"/>
  <c r="M31" i="3" s="1"/>
  <c r="Q2" i="3"/>
  <c r="R14" i="3" s="1"/>
  <c r="L26" i="3" s="1"/>
  <c r="L31" i="3" s="1"/>
  <c r="R21" i="2"/>
  <c r="Q9" i="2"/>
  <c r="Q8" i="2"/>
  <c r="R20" i="2" s="1"/>
  <c r="Q7" i="2"/>
  <c r="Q6" i="2"/>
  <c r="R18" i="2" s="1"/>
  <c r="Q5" i="2"/>
  <c r="R17" i="2" s="1"/>
  <c r="O31" i="2" s="1"/>
  <c r="Q4" i="2"/>
  <c r="R16" i="2" s="1"/>
  <c r="N26" i="2" s="1"/>
  <c r="N31" i="2" s="1"/>
  <c r="Q3" i="2"/>
  <c r="M31" i="2" s="1"/>
  <c r="Q2" i="2"/>
  <c r="R14" i="2" s="1"/>
  <c r="L26" i="2" s="1"/>
  <c r="L31" i="2" s="1"/>
  <c r="Q9" i="1"/>
  <c r="R21" i="1" s="1"/>
  <c r="S26" i="1" s="1"/>
  <c r="S31" i="1" s="1"/>
  <c r="Q8" i="1"/>
  <c r="R20" i="1" s="1"/>
  <c r="R26" i="1" s="1"/>
  <c r="R31" i="1" s="1"/>
  <c r="Q7" i="1"/>
  <c r="R19" i="1" s="1"/>
  <c r="Q26" i="1" s="1"/>
  <c r="Q31" i="1" s="1"/>
  <c r="Q6" i="1"/>
  <c r="R18" i="1" s="1"/>
  <c r="Q5" i="1"/>
  <c r="R17" i="1" s="1"/>
  <c r="O26" i="1" s="1"/>
  <c r="O31" i="1" s="1"/>
  <c r="Q4" i="1"/>
  <c r="R16" i="1" s="1"/>
  <c r="Q3" i="1"/>
  <c r="R15" i="1" s="1"/>
  <c r="M26" i="1" s="1"/>
  <c r="M31" i="1" s="1"/>
  <c r="Q2" i="1"/>
  <c r="R14" i="1" s="1"/>
  <c r="L26" i="1" s="1"/>
  <c r="L31" i="1" s="1"/>
  <c r="P31" i="2" l="1"/>
  <c r="P31" i="1"/>
  <c r="N26" i="1"/>
  <c r="N31" i="1" s="1"/>
</calcChain>
</file>

<file path=xl/sharedStrings.xml><?xml version="1.0" encoding="utf-8"?>
<sst xmlns="http://schemas.openxmlformats.org/spreadsheetml/2006/main" count="686" uniqueCount="52">
  <si>
    <t>TOPLAM</t>
  </si>
  <si>
    <t>ALPTEKİN</t>
  </si>
  <si>
    <t>MURAT</t>
  </si>
  <si>
    <t>BAHADIR</t>
  </si>
  <si>
    <t>EROL</t>
  </si>
  <si>
    <t>SONER</t>
  </si>
  <si>
    <t>UMUT</t>
  </si>
  <si>
    <t>ZAFER</t>
  </si>
  <si>
    <t>KADİR</t>
  </si>
  <si>
    <t>BAKIM</t>
  </si>
  <si>
    <t>HESABA YATACAK MESAİ + PRİM</t>
  </si>
  <si>
    <t>MESAİ
 TARİHLERİ</t>
  </si>
  <si>
    <t>MESAİ</t>
  </si>
  <si>
    <t>İL DIŞI</t>
  </si>
  <si>
    <t>GİDER</t>
  </si>
  <si>
    <t>PUL</t>
  </si>
  <si>
    <t>ELDEN ALINAN AVANS İMZA</t>
  </si>
  <si>
    <t>AVANS 
OCAK</t>
  </si>
  <si>
    <t>İMZA</t>
  </si>
  <si>
    <t>AVANS 
MART</t>
  </si>
  <si>
    <t>AVANS 
NİSAN</t>
  </si>
  <si>
    <t>AVANS 
HAZİRAN</t>
  </si>
  <si>
    <t>AVANS ŞUBAT</t>
  </si>
  <si>
    <t>AVANS 
MAYIS</t>
  </si>
  <si>
    <t>OFF</t>
  </si>
  <si>
    <t>Y.İ1</t>
  </si>
  <si>
    <t>Y.İ2</t>
  </si>
  <si>
    <t>Y.İ3</t>
  </si>
  <si>
    <t>Y.İ4</t>
  </si>
  <si>
    <t>Y.İ5</t>
  </si>
  <si>
    <t>Y.İ6</t>
  </si>
  <si>
    <t>Y.İ7</t>
  </si>
  <si>
    <t>Y.İ8</t>
  </si>
  <si>
    <t>Y.İ9</t>
  </si>
  <si>
    <t>Y.İ10</t>
  </si>
  <si>
    <t>Y.İ11</t>
  </si>
  <si>
    <t>Y.İ12</t>
  </si>
  <si>
    <t>Y.İ13</t>
  </si>
  <si>
    <t>Y.İ14</t>
  </si>
  <si>
    <t>Y.İ15</t>
  </si>
  <si>
    <t>Y.İ16</t>
  </si>
  <si>
    <t>Y.İ17</t>
  </si>
  <si>
    <t>Y.İ18</t>
  </si>
  <si>
    <t>Y.İ19</t>
  </si>
  <si>
    <t>Y.İ20</t>
  </si>
  <si>
    <t>RAPOR</t>
  </si>
  <si>
    <t>gıda - su</t>
  </si>
  <si>
    <t>Gıda - Su 
Yedek Parça</t>
  </si>
  <si>
    <t>Gıda - su</t>
  </si>
  <si>
    <t>Prim 100 TL 3.transferden sonrası 200 TL</t>
  </si>
  <si>
    <t>İl dışı 2600 TL</t>
  </si>
  <si>
    <t>Hafta sonu 3000 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</si>
</sst>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₺&quot;* #,##0.00_-;\-&quot;₺&quot;* #,##0.00_-;_-&quot;₺&quot;* &quot;-&quot;??_-;_-@_-"/>
    <numFmt numFmtId="164" formatCode="&quot;₺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1" xfId="0" applyBorder="1"/>
    <xf numFmtId="14" fontId="3" fillId="2" borderId="2" xfId="0" applyNumberFormat="1" applyFont="1" applyFill="1" applyBorder="1" applyAlignment="1">
      <alignment horizontal="center" vertical="center"/>
    </xf>
    <xf numFmtId="14" fontId="3" fillId="3" borderId="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24" xfId="0" applyFont="1" applyBorder="1" applyAlignment="1">
      <alignment vertical="center"/>
    </xf>
    <xf numFmtId="44" fontId="0" fillId="0" borderId="0" xfId="0" applyNumberFormat="1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  <xf numFmtId="14" fontId="3" fillId="0" borderId="13" xfId="0" applyNumberFormat="1" applyFont="1" applyBorder="1" applyAlignment="1">
      <alignment horizontal="center" vertical="center"/>
    </xf>
    <xf numFmtId="14" fontId="3" fillId="0" borderId="15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6" fillId="0" borderId="33" xfId="0" applyNumberFormat="1" applyFont="1" applyBorder="1" applyAlignment="1">
      <alignment horizontal="center" vertical="center"/>
    </xf>
    <xf numFmtId="164" fontId="6" fillId="0" borderId="34" xfId="0" applyNumberFormat="1" applyFont="1" applyBorder="1" applyAlignment="1">
      <alignment horizontal="center" vertical="center"/>
    </xf>
    <xf numFmtId="164" fontId="6" fillId="0" borderId="35" xfId="0" applyNumberFormat="1" applyFont="1" applyBorder="1" applyAlignment="1">
      <alignment horizontal="center" vertical="center"/>
    </xf>
    <xf numFmtId="164" fontId="6" fillId="0" borderId="36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/>
    </xf>
    <xf numFmtId="164" fontId="6" fillId="0" borderId="37" xfId="0" applyNumberFormat="1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center" vertical="center"/>
    </xf>
    <xf numFmtId="164" fontId="6" fillId="0" borderId="21" xfId="0" applyNumberFormat="1" applyFont="1" applyBorder="1" applyAlignment="1">
      <alignment horizontal="center" vertical="center"/>
    </xf>
    <xf numFmtId="0" fontId="0" fillId="0" borderId="15" xfId="0" applyBorder="1"/>
    <xf numFmtId="164" fontId="7" fillId="0" borderId="38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14" fontId="3" fillId="0" borderId="19" xfId="0" applyNumberFormat="1" applyFont="1" applyBorder="1" applyAlignment="1">
      <alignment horizontal="center" vertical="center"/>
    </xf>
    <xf numFmtId="0" fontId="0" fillId="0" borderId="19" xfId="0" applyBorder="1"/>
    <xf numFmtId="0" fontId="0" fillId="0" borderId="21" xfId="0" applyBorder="1"/>
    <xf numFmtId="14" fontId="0" fillId="0" borderId="0" xfId="0" applyNumberFormat="1"/>
    <xf numFmtId="0" fontId="3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3" fillId="0" borderId="40" xfId="0" applyFont="1" applyBorder="1" applyAlignment="1">
      <alignment horizontal="center" vertical="center" wrapText="1"/>
    </xf>
    <xf numFmtId="14" fontId="3" fillId="3" borderId="2" xfId="0" applyNumberFormat="1" applyFont="1" applyFill="1" applyBorder="1" applyAlignment="1">
      <alignment horizontal="center" vertical="center"/>
    </xf>
    <xf numFmtId="14" fontId="3" fillId="2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5" borderId="46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7" fillId="0" borderId="19" xfId="0" applyNumberFormat="1" applyFont="1" applyBorder="1" applyAlignment="1">
      <alignment horizontal="center" vertical="center"/>
    </xf>
    <xf numFmtId="164" fontId="7" fillId="0" borderId="21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4" borderId="8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0" xfId="0" applyAlignment="1">
      <alignment horizontal="center"/>
    </xf>
    <xf numFmtId="164" fontId="5" fillId="0" borderId="40" xfId="0" applyNumberFormat="1" applyFont="1" applyBorder="1" applyAlignment="1">
      <alignment horizontal="center" vertical="center"/>
    </xf>
    <xf numFmtId="164" fontId="5" fillId="0" borderId="41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0" fillId="0" borderId="44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9"/>
  <sheetViews>
    <sheetView topLeftCell="A24" workbookViewId="0">
      <selection activeCell="J36" sqref="J36:K36"/>
    </sheetView>
  </sheetViews>
  <sheetFormatPr defaultRowHeight="15" x14ac:dyDescent="0.25"/>
  <cols>
    <col min="1" max="1" width="11.140625" customWidth="1"/>
    <col min="2" max="10" width="10.140625" bestFit="1" customWidth="1"/>
    <col min="11" max="11" width="11" bestFit="1" customWidth="1"/>
    <col min="12" max="12" width="11.28515625" customWidth="1"/>
    <col min="13" max="13" width="10.85546875" bestFit="1" customWidth="1"/>
    <col min="14" max="15" width="10.140625" bestFit="1" customWidth="1"/>
    <col min="16" max="16" width="11.85546875" customWidth="1"/>
    <col min="17" max="17" width="11" customWidth="1"/>
    <col min="18" max="19" width="10.140625" bestFit="1" customWidth="1"/>
  </cols>
  <sheetData>
    <row r="1" spans="1:19" ht="15.75" thickBot="1" x14ac:dyDescent="0.3">
      <c r="A1" s="1"/>
      <c r="B1" s="2">
        <v>46023</v>
      </c>
      <c r="C1" s="74">
        <v>46024</v>
      </c>
      <c r="D1" s="3">
        <v>46025</v>
      </c>
      <c r="E1" s="58">
        <v>46026</v>
      </c>
      <c r="F1" s="74">
        <v>46027</v>
      </c>
      <c r="G1" s="74">
        <v>46028</v>
      </c>
      <c r="H1" s="73">
        <v>46029</v>
      </c>
      <c r="I1" s="74">
        <v>46030</v>
      </c>
      <c r="J1" s="74">
        <v>46031</v>
      </c>
      <c r="K1" s="58">
        <v>46032</v>
      </c>
      <c r="L1" s="3">
        <v>46033</v>
      </c>
      <c r="M1" s="74">
        <v>46034</v>
      </c>
      <c r="N1" s="73">
        <v>46035</v>
      </c>
      <c r="O1" s="74">
        <v>46036</v>
      </c>
      <c r="P1" s="74">
        <v>46037</v>
      </c>
      <c r="Q1" s="4" t="s">
        <v>0</v>
      </c>
    </row>
    <row r="2" spans="1:19" x14ac:dyDescent="0.25">
      <c r="A2" s="5" t="s">
        <v>1</v>
      </c>
      <c r="B2" s="76" t="s">
        <v>24</v>
      </c>
      <c r="C2" s="75" t="s">
        <v>24</v>
      </c>
      <c r="D2" s="62">
        <v>2</v>
      </c>
      <c r="E2" s="75" t="s">
        <v>24</v>
      </c>
      <c r="F2" s="62">
        <v>2</v>
      </c>
      <c r="G2" s="62">
        <v>1</v>
      </c>
      <c r="H2" s="62">
        <v>1</v>
      </c>
      <c r="I2" s="62">
        <v>2</v>
      </c>
      <c r="J2" s="62">
        <v>2</v>
      </c>
      <c r="K2" s="62">
        <v>1</v>
      </c>
      <c r="L2" s="75" t="s">
        <v>24</v>
      </c>
      <c r="M2" s="62">
        <v>1</v>
      </c>
      <c r="N2" s="75" t="s">
        <v>24</v>
      </c>
      <c r="O2" s="63">
        <v>3</v>
      </c>
      <c r="P2" s="64">
        <v>2</v>
      </c>
      <c r="Q2" s="6">
        <f>SUM(B2:P2)</f>
        <v>17</v>
      </c>
      <c r="R2" s="21">
        <v>0</v>
      </c>
    </row>
    <row r="3" spans="1:19" x14ac:dyDescent="0.25">
      <c r="A3" s="7" t="s">
        <v>2</v>
      </c>
      <c r="B3" s="77" t="s">
        <v>24</v>
      </c>
      <c r="C3" s="78" t="s">
        <v>24</v>
      </c>
      <c r="D3" s="78" t="s">
        <v>24</v>
      </c>
      <c r="E3" s="9">
        <v>2</v>
      </c>
      <c r="F3" s="9">
        <v>2</v>
      </c>
      <c r="G3" s="78" t="s">
        <v>24</v>
      </c>
      <c r="H3" s="9">
        <v>1</v>
      </c>
      <c r="I3" s="78" t="s">
        <v>24</v>
      </c>
      <c r="J3" s="9">
        <v>2</v>
      </c>
      <c r="K3" s="79">
        <v>3</v>
      </c>
      <c r="L3" s="79">
        <v>3</v>
      </c>
      <c r="M3" s="9">
        <v>2</v>
      </c>
      <c r="N3" s="9">
        <v>3</v>
      </c>
      <c r="O3" s="65">
        <v>3</v>
      </c>
      <c r="P3" s="10">
        <v>3</v>
      </c>
      <c r="Q3" s="11">
        <f t="shared" ref="Q3:Q9" si="0">SUM(B3:P3)</f>
        <v>24</v>
      </c>
      <c r="R3" s="92">
        <v>2</v>
      </c>
    </row>
    <row r="4" spans="1:19" x14ac:dyDescent="0.25">
      <c r="A4" s="7" t="s">
        <v>3</v>
      </c>
      <c r="B4" s="80">
        <v>1</v>
      </c>
      <c r="C4" s="78" t="s">
        <v>24</v>
      </c>
      <c r="D4" s="79">
        <v>1</v>
      </c>
      <c r="E4" s="79">
        <v>3</v>
      </c>
      <c r="F4" s="9">
        <v>1</v>
      </c>
      <c r="G4" s="78" t="s">
        <v>24</v>
      </c>
      <c r="H4" s="78" t="s">
        <v>24</v>
      </c>
      <c r="I4" s="78" t="s">
        <v>24</v>
      </c>
      <c r="J4" s="78" t="s">
        <v>24</v>
      </c>
      <c r="K4" s="78" t="s">
        <v>24</v>
      </c>
      <c r="L4" s="78" t="s">
        <v>24</v>
      </c>
      <c r="M4" s="78" t="s">
        <v>25</v>
      </c>
      <c r="N4" s="78" t="s">
        <v>26</v>
      </c>
      <c r="O4" s="78" t="s">
        <v>27</v>
      </c>
      <c r="P4" s="84" t="s">
        <v>28</v>
      </c>
      <c r="Q4" s="11">
        <f t="shared" si="0"/>
        <v>6</v>
      </c>
      <c r="R4" s="17">
        <v>0</v>
      </c>
    </row>
    <row r="5" spans="1:19" x14ac:dyDescent="0.25">
      <c r="A5" s="7" t="s">
        <v>4</v>
      </c>
      <c r="B5" s="77" t="s">
        <v>24</v>
      </c>
      <c r="C5" s="78" t="s">
        <v>24</v>
      </c>
      <c r="D5" s="79">
        <v>3</v>
      </c>
      <c r="E5" s="79">
        <v>3</v>
      </c>
      <c r="F5" s="9">
        <v>2</v>
      </c>
      <c r="G5" s="9">
        <v>2</v>
      </c>
      <c r="H5" s="9">
        <v>2</v>
      </c>
      <c r="I5" s="9">
        <v>2</v>
      </c>
      <c r="J5" s="9">
        <v>2</v>
      </c>
      <c r="K5" s="79">
        <v>3</v>
      </c>
      <c r="L5" s="79">
        <v>2</v>
      </c>
      <c r="M5" s="9">
        <v>2</v>
      </c>
      <c r="N5" s="9">
        <v>3</v>
      </c>
      <c r="O5" s="65">
        <v>2</v>
      </c>
      <c r="P5" s="10">
        <v>2</v>
      </c>
      <c r="Q5" s="11">
        <f t="shared" si="0"/>
        <v>30</v>
      </c>
      <c r="R5" s="21">
        <v>3</v>
      </c>
    </row>
    <row r="6" spans="1:19" x14ac:dyDescent="0.25">
      <c r="A6" s="7" t="s">
        <v>6</v>
      </c>
      <c r="B6" s="80">
        <v>1</v>
      </c>
      <c r="C6" s="78" t="s">
        <v>24</v>
      </c>
      <c r="D6" s="78" t="s">
        <v>24</v>
      </c>
      <c r="E6" s="9">
        <v>3</v>
      </c>
      <c r="F6" s="9">
        <v>2</v>
      </c>
      <c r="G6" s="78" t="s">
        <v>24</v>
      </c>
      <c r="H6" s="9">
        <v>2</v>
      </c>
      <c r="I6" s="9">
        <v>2</v>
      </c>
      <c r="J6" s="9">
        <v>2</v>
      </c>
      <c r="K6" s="79">
        <v>2</v>
      </c>
      <c r="L6" s="79">
        <v>3</v>
      </c>
      <c r="M6" s="9">
        <v>2</v>
      </c>
      <c r="N6" s="9">
        <v>3</v>
      </c>
      <c r="O6" s="82" t="s">
        <v>24</v>
      </c>
      <c r="P6" s="83" t="s">
        <v>24</v>
      </c>
      <c r="Q6" s="11">
        <f t="shared" si="0"/>
        <v>22</v>
      </c>
      <c r="R6" s="21">
        <v>0</v>
      </c>
    </row>
    <row r="7" spans="1:19" x14ac:dyDescent="0.25">
      <c r="A7" s="7" t="s">
        <v>8</v>
      </c>
      <c r="B7" s="77" t="s">
        <v>24</v>
      </c>
      <c r="C7" s="9">
        <v>1</v>
      </c>
      <c r="D7" s="9">
        <v>1</v>
      </c>
      <c r="E7" s="78" t="s">
        <v>24</v>
      </c>
      <c r="F7" s="9">
        <v>2</v>
      </c>
      <c r="G7" s="9">
        <v>2</v>
      </c>
      <c r="H7" s="78" t="s">
        <v>24</v>
      </c>
      <c r="I7" s="9">
        <v>2</v>
      </c>
      <c r="J7" s="9">
        <v>3</v>
      </c>
      <c r="K7" s="79">
        <v>2</v>
      </c>
      <c r="L7" s="79">
        <v>3</v>
      </c>
      <c r="M7" s="9">
        <v>3</v>
      </c>
      <c r="N7" s="9">
        <v>2</v>
      </c>
      <c r="O7" s="65">
        <v>2</v>
      </c>
      <c r="P7" s="10">
        <v>3</v>
      </c>
      <c r="Q7" s="11">
        <f t="shared" si="0"/>
        <v>26</v>
      </c>
      <c r="R7" s="21">
        <v>1</v>
      </c>
    </row>
    <row r="8" spans="1:19" x14ac:dyDescent="0.25">
      <c r="A8" s="7"/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65"/>
      <c r="P8" s="10"/>
      <c r="Q8" s="11">
        <f t="shared" si="0"/>
        <v>0</v>
      </c>
    </row>
    <row r="9" spans="1:19" ht="15.75" thickBot="1" x14ac:dyDescent="0.3">
      <c r="A9" s="7"/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66"/>
      <c r="P9" s="67"/>
      <c r="Q9" s="15">
        <f t="shared" si="0"/>
        <v>0</v>
      </c>
    </row>
    <row r="10" spans="1:19" x14ac:dyDescent="0.25">
      <c r="A10" s="106" t="s">
        <v>9</v>
      </c>
      <c r="C10" s="16"/>
      <c r="D10" s="17"/>
      <c r="E10" s="18"/>
      <c r="F10" s="18"/>
      <c r="G10" s="18"/>
      <c r="H10" s="16"/>
      <c r="I10" s="16"/>
      <c r="J10" s="16"/>
      <c r="K10" s="16"/>
      <c r="L10" s="16"/>
      <c r="M10" s="16"/>
      <c r="N10" s="16"/>
      <c r="O10" s="16"/>
      <c r="P10" s="16"/>
    </row>
    <row r="11" spans="1:19" ht="15.75" thickBot="1" x14ac:dyDescent="0.3">
      <c r="A11" s="107"/>
      <c r="C11" s="19"/>
      <c r="D11" s="16"/>
      <c r="E11" s="16"/>
      <c r="N11" s="20"/>
    </row>
    <row r="12" spans="1:19" ht="15.75" thickBot="1" x14ac:dyDescent="0.3">
      <c r="C12" s="19"/>
      <c r="E12" s="21"/>
      <c r="F12" s="21"/>
      <c r="G12" s="21"/>
      <c r="H12" s="21"/>
      <c r="I12" s="21"/>
    </row>
    <row r="13" spans="1:19" ht="15.75" thickBot="1" x14ac:dyDescent="0.3">
      <c r="A13" s="1"/>
      <c r="B13" s="73">
        <v>46038</v>
      </c>
      <c r="C13" s="3">
        <v>46039</v>
      </c>
      <c r="D13" s="3">
        <v>46040</v>
      </c>
      <c r="E13" s="73">
        <v>46041</v>
      </c>
      <c r="F13" s="74">
        <v>46042</v>
      </c>
      <c r="G13" s="74">
        <v>46043</v>
      </c>
      <c r="H13" s="73">
        <v>46044</v>
      </c>
      <c r="I13" s="74">
        <v>46045</v>
      </c>
      <c r="J13" s="3">
        <v>46046</v>
      </c>
      <c r="K13" s="58">
        <v>46047</v>
      </c>
      <c r="L13" s="74">
        <v>46048</v>
      </c>
      <c r="M13" s="74">
        <v>46049</v>
      </c>
      <c r="N13" s="73">
        <v>46050</v>
      </c>
      <c r="O13" s="74">
        <v>46051</v>
      </c>
      <c r="P13" s="74">
        <v>46052</v>
      </c>
      <c r="Q13" s="58">
        <v>46053</v>
      </c>
      <c r="R13" s="22" t="s">
        <v>0</v>
      </c>
      <c r="S13" s="56"/>
    </row>
    <row r="14" spans="1:19" x14ac:dyDescent="0.25">
      <c r="A14" s="5" t="s">
        <v>1</v>
      </c>
      <c r="B14" s="61">
        <v>3</v>
      </c>
      <c r="C14" s="62">
        <v>1</v>
      </c>
      <c r="D14" s="75" t="s">
        <v>24</v>
      </c>
      <c r="E14" s="62">
        <v>2</v>
      </c>
      <c r="F14" s="62">
        <v>2</v>
      </c>
      <c r="G14" s="9">
        <v>3</v>
      </c>
      <c r="H14" s="62">
        <v>3</v>
      </c>
      <c r="I14" s="62">
        <v>2</v>
      </c>
      <c r="J14" s="62">
        <v>1</v>
      </c>
      <c r="K14" s="85" t="s">
        <v>24</v>
      </c>
      <c r="L14" s="62">
        <v>3</v>
      </c>
      <c r="M14" s="62">
        <v>2</v>
      </c>
      <c r="N14" s="62">
        <v>2</v>
      </c>
      <c r="O14" s="62">
        <v>3</v>
      </c>
      <c r="P14" s="62">
        <v>3</v>
      </c>
      <c r="Q14" s="64">
        <v>3</v>
      </c>
      <c r="R14" s="23">
        <f t="shared" ref="R14:R21" si="1">SUM(B14:Q14)+(Q2)</f>
        <v>50</v>
      </c>
      <c r="S14" s="56">
        <v>0</v>
      </c>
    </row>
    <row r="15" spans="1:19" x14ac:dyDescent="0.25">
      <c r="A15" s="7" t="s">
        <v>2</v>
      </c>
      <c r="B15" s="8">
        <v>2</v>
      </c>
      <c r="C15" s="79">
        <v>1</v>
      </c>
      <c r="D15" s="79">
        <v>3</v>
      </c>
      <c r="E15" s="9">
        <v>2</v>
      </c>
      <c r="F15" s="9">
        <v>3</v>
      </c>
      <c r="G15" s="69">
        <v>3</v>
      </c>
      <c r="H15" s="9">
        <v>1</v>
      </c>
      <c r="I15" s="9">
        <v>1</v>
      </c>
      <c r="J15" s="79">
        <v>3</v>
      </c>
      <c r="K15" s="79">
        <v>3</v>
      </c>
      <c r="L15" s="9">
        <v>2</v>
      </c>
      <c r="M15" s="78" t="s">
        <v>24</v>
      </c>
      <c r="N15" s="9">
        <v>2</v>
      </c>
      <c r="O15" s="9">
        <v>2</v>
      </c>
      <c r="P15" s="65">
        <v>3</v>
      </c>
      <c r="Q15" s="89">
        <v>3</v>
      </c>
      <c r="R15" s="12">
        <f t="shared" si="1"/>
        <v>58</v>
      </c>
      <c r="S15" s="60">
        <v>3</v>
      </c>
    </row>
    <row r="16" spans="1:19" x14ac:dyDescent="0.25">
      <c r="A16" s="7" t="s">
        <v>3</v>
      </c>
      <c r="B16" s="81" t="s">
        <v>29</v>
      </c>
      <c r="C16" s="78" t="s">
        <v>30</v>
      </c>
      <c r="D16" s="78" t="s">
        <v>24</v>
      </c>
      <c r="E16" s="78" t="s">
        <v>31</v>
      </c>
      <c r="F16" s="78" t="s">
        <v>32</v>
      </c>
      <c r="G16" s="78" t="s">
        <v>33</v>
      </c>
      <c r="H16" s="78" t="s">
        <v>34</v>
      </c>
      <c r="I16" s="78" t="s">
        <v>35</v>
      </c>
      <c r="J16" s="78" t="s">
        <v>36</v>
      </c>
      <c r="K16" s="78" t="s">
        <v>24</v>
      </c>
      <c r="L16" s="78" t="s">
        <v>37</v>
      </c>
      <c r="M16" s="78" t="s">
        <v>38</v>
      </c>
      <c r="N16" s="78" t="s">
        <v>39</v>
      </c>
      <c r="O16" s="78" t="s">
        <v>40</v>
      </c>
      <c r="P16" s="82" t="s">
        <v>41</v>
      </c>
      <c r="Q16" s="83" t="s">
        <v>42</v>
      </c>
      <c r="R16" s="12">
        <f t="shared" si="1"/>
        <v>6</v>
      </c>
      <c r="S16" s="56">
        <v>0</v>
      </c>
    </row>
    <row r="17" spans="1:19" x14ac:dyDescent="0.25">
      <c r="A17" s="7" t="s">
        <v>4</v>
      </c>
      <c r="B17" s="77" t="s">
        <v>24</v>
      </c>
      <c r="C17" s="79">
        <v>3</v>
      </c>
      <c r="D17" s="79">
        <v>2</v>
      </c>
      <c r="E17" s="9">
        <v>1</v>
      </c>
      <c r="F17" s="9">
        <v>3</v>
      </c>
      <c r="G17" s="9">
        <v>3</v>
      </c>
      <c r="H17" s="9">
        <v>2</v>
      </c>
      <c r="I17" s="9">
        <v>3</v>
      </c>
      <c r="J17" s="91">
        <v>2</v>
      </c>
      <c r="K17" s="79">
        <v>2</v>
      </c>
      <c r="L17" s="9">
        <v>3</v>
      </c>
      <c r="M17" s="90" t="s">
        <v>24</v>
      </c>
      <c r="N17" s="71">
        <v>2</v>
      </c>
      <c r="O17" s="9">
        <v>2</v>
      </c>
      <c r="P17" s="65">
        <v>3</v>
      </c>
      <c r="Q17" s="89">
        <v>2</v>
      </c>
      <c r="R17" s="12">
        <f t="shared" si="1"/>
        <v>63</v>
      </c>
      <c r="S17" s="56">
        <v>3</v>
      </c>
    </row>
    <row r="18" spans="1:19" x14ac:dyDescent="0.25">
      <c r="A18" s="7" t="s">
        <v>6</v>
      </c>
      <c r="B18" s="77" t="s">
        <v>24</v>
      </c>
      <c r="C18" s="77" t="s">
        <v>24</v>
      </c>
      <c r="D18" s="77" t="s">
        <v>24</v>
      </c>
      <c r="E18" s="9">
        <v>2</v>
      </c>
      <c r="F18" s="9">
        <v>3</v>
      </c>
      <c r="G18" s="9">
        <v>3</v>
      </c>
      <c r="H18" s="9">
        <v>2</v>
      </c>
      <c r="I18" s="9">
        <v>3</v>
      </c>
      <c r="J18" s="79">
        <v>3</v>
      </c>
      <c r="K18" s="79">
        <v>3</v>
      </c>
      <c r="L18" s="9">
        <v>2</v>
      </c>
      <c r="M18" s="9">
        <v>3</v>
      </c>
      <c r="N18" s="78" t="s">
        <v>24</v>
      </c>
      <c r="O18" s="78" t="s">
        <v>24</v>
      </c>
      <c r="P18" s="82" t="s">
        <v>24</v>
      </c>
      <c r="Q18" s="83" t="s">
        <v>24</v>
      </c>
      <c r="R18" s="12">
        <f t="shared" si="1"/>
        <v>46</v>
      </c>
      <c r="S18" s="56">
        <v>0</v>
      </c>
    </row>
    <row r="19" spans="1:19" x14ac:dyDescent="0.25">
      <c r="A19" s="7" t="s">
        <v>8</v>
      </c>
      <c r="B19" s="8">
        <v>3</v>
      </c>
      <c r="C19" s="78" t="s">
        <v>45</v>
      </c>
      <c r="D19" s="78" t="s">
        <v>45</v>
      </c>
      <c r="E19" s="78" t="s">
        <v>45</v>
      </c>
      <c r="F19" s="78" t="s">
        <v>45</v>
      </c>
      <c r="G19" s="78" t="s">
        <v>45</v>
      </c>
      <c r="H19" s="78" t="s">
        <v>45</v>
      </c>
      <c r="I19" s="78" t="s">
        <v>45</v>
      </c>
      <c r="J19" s="78" t="s">
        <v>45</v>
      </c>
      <c r="K19" s="78" t="s">
        <v>45</v>
      </c>
      <c r="L19" s="78" t="s">
        <v>45</v>
      </c>
      <c r="M19" s="9">
        <v>2</v>
      </c>
      <c r="N19" s="9">
        <v>3</v>
      </c>
      <c r="O19" s="9">
        <v>2</v>
      </c>
      <c r="P19" s="65">
        <v>3</v>
      </c>
      <c r="Q19" s="89">
        <v>3</v>
      </c>
      <c r="R19" s="12">
        <f t="shared" si="1"/>
        <v>42</v>
      </c>
      <c r="S19" s="56">
        <v>1</v>
      </c>
    </row>
    <row r="20" spans="1:19" x14ac:dyDescent="0.25">
      <c r="A20" s="7"/>
      <c r="B20" s="8"/>
      <c r="C20" s="9"/>
      <c r="D20" s="9"/>
      <c r="E20" s="9"/>
      <c r="F20" s="9"/>
      <c r="G20" s="9"/>
      <c r="H20" s="9"/>
      <c r="I20" s="9"/>
      <c r="J20" s="9"/>
      <c r="K20" s="9"/>
      <c r="L20" s="9"/>
      <c r="M20" s="72"/>
      <c r="N20" s="9"/>
      <c r="O20" s="9"/>
      <c r="P20" s="65"/>
      <c r="Q20" s="10"/>
      <c r="R20" s="12">
        <f t="shared" si="1"/>
        <v>0</v>
      </c>
      <c r="S20" s="56"/>
    </row>
    <row r="21" spans="1:19" ht="15.75" thickBot="1" x14ac:dyDescent="0.3">
      <c r="A21" s="7"/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66"/>
      <c r="Q21" s="67"/>
      <c r="R21" s="24">
        <f t="shared" si="1"/>
        <v>0</v>
      </c>
      <c r="S21" s="56"/>
    </row>
    <row r="22" spans="1:19" x14ac:dyDescent="0.25">
      <c r="A22" s="106" t="s">
        <v>9</v>
      </c>
      <c r="B22" s="25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9" ht="15.75" thickBot="1" x14ac:dyDescent="0.3">
      <c r="A23" s="107"/>
      <c r="B23" s="25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9" ht="19.5" thickBot="1" x14ac:dyDescent="0.3">
      <c r="B24" s="26" t="s">
        <v>1</v>
      </c>
      <c r="C24" s="27" t="s">
        <v>2</v>
      </c>
      <c r="D24" s="27" t="s">
        <v>3</v>
      </c>
      <c r="E24" s="27" t="s">
        <v>4</v>
      </c>
      <c r="F24" s="27" t="s">
        <v>6</v>
      </c>
      <c r="G24" s="28" t="s">
        <v>8</v>
      </c>
      <c r="H24" s="27"/>
      <c r="I24" s="28"/>
      <c r="K24" s="134" t="s">
        <v>10</v>
      </c>
      <c r="L24" s="135"/>
      <c r="M24" s="135"/>
      <c r="N24" s="135"/>
      <c r="O24" s="135"/>
      <c r="P24" s="135"/>
      <c r="Q24" s="135"/>
      <c r="R24" s="135"/>
      <c r="S24" s="136"/>
    </row>
    <row r="25" spans="1:19" ht="19.5" thickBot="1" x14ac:dyDescent="0.3">
      <c r="A25" s="120" t="s">
        <v>11</v>
      </c>
      <c r="B25" s="29"/>
      <c r="C25" s="30">
        <v>46033</v>
      </c>
      <c r="D25" s="30">
        <v>46023</v>
      </c>
      <c r="E25" s="30">
        <v>46026</v>
      </c>
      <c r="F25" s="30">
        <v>46033</v>
      </c>
      <c r="G25" s="30">
        <v>46033</v>
      </c>
      <c r="H25" s="30"/>
      <c r="I25" s="31"/>
      <c r="J25" s="17"/>
      <c r="K25" s="32"/>
      <c r="L25" s="26" t="s">
        <v>1</v>
      </c>
      <c r="M25" s="27" t="s">
        <v>2</v>
      </c>
      <c r="N25" s="27" t="s">
        <v>3</v>
      </c>
      <c r="O25" s="27" t="s">
        <v>4</v>
      </c>
      <c r="P25" s="27" t="s">
        <v>6</v>
      </c>
      <c r="Q25" s="28" t="s">
        <v>8</v>
      </c>
      <c r="R25" s="27"/>
      <c r="S25" s="28"/>
    </row>
    <row r="26" spans="1:19" ht="15.75" x14ac:dyDescent="0.25">
      <c r="A26" s="121"/>
      <c r="B26" s="33"/>
      <c r="C26" s="34">
        <v>46040</v>
      </c>
      <c r="D26" s="30">
        <v>46026</v>
      </c>
      <c r="E26" s="33">
        <v>46033</v>
      </c>
      <c r="F26" s="34">
        <v>46047</v>
      </c>
      <c r="G26" s="34"/>
      <c r="H26" s="34"/>
      <c r="I26" s="35"/>
      <c r="J26" s="17"/>
      <c r="K26" s="36">
        <v>100</v>
      </c>
      <c r="L26" s="37">
        <f>R14*K26</f>
        <v>5000</v>
      </c>
      <c r="M26" s="38">
        <f>R15*K26</f>
        <v>5800</v>
      </c>
      <c r="N26" s="38">
        <f>R16*K26</f>
        <v>600</v>
      </c>
      <c r="O26" s="38">
        <f>R17*K26</f>
        <v>6300</v>
      </c>
      <c r="P26" s="38">
        <f>R18*K26</f>
        <v>4600</v>
      </c>
      <c r="Q26" s="38">
        <f>R19*K26</f>
        <v>4200</v>
      </c>
      <c r="R26" s="38">
        <f>R20*K26</f>
        <v>0</v>
      </c>
      <c r="S26" s="39">
        <f>R21*K26</f>
        <v>0</v>
      </c>
    </row>
    <row r="27" spans="1:19" ht="15.75" x14ac:dyDescent="0.25">
      <c r="A27" s="121"/>
      <c r="B27" s="33"/>
      <c r="C27" s="34">
        <v>46047</v>
      </c>
      <c r="D27" s="34"/>
      <c r="E27" s="34">
        <v>46040</v>
      </c>
      <c r="F27" s="34"/>
      <c r="G27" s="34"/>
      <c r="H27" s="34"/>
      <c r="I27" s="35"/>
      <c r="J27" s="17"/>
      <c r="K27" s="11" t="s">
        <v>12</v>
      </c>
      <c r="L27" s="40"/>
      <c r="M27" s="41"/>
      <c r="N27" s="40"/>
      <c r="O27" s="40"/>
      <c r="P27" s="40"/>
      <c r="Q27" s="41"/>
      <c r="R27" s="41"/>
      <c r="S27" s="42"/>
    </row>
    <row r="28" spans="1:19" ht="15.75" x14ac:dyDescent="0.25">
      <c r="A28" s="121"/>
      <c r="B28" s="33"/>
      <c r="C28" s="34"/>
      <c r="D28" s="34"/>
      <c r="E28" s="34">
        <v>46047</v>
      </c>
      <c r="F28" s="34"/>
      <c r="G28" s="34"/>
      <c r="H28" s="34"/>
      <c r="I28" s="10"/>
      <c r="J28" s="17"/>
      <c r="K28" s="11" t="s">
        <v>13</v>
      </c>
      <c r="L28" s="40"/>
      <c r="M28" s="41"/>
      <c r="N28" s="41"/>
      <c r="O28" s="41"/>
      <c r="P28" s="41"/>
      <c r="Q28" s="41"/>
      <c r="R28" s="41"/>
      <c r="S28" s="42"/>
    </row>
    <row r="29" spans="1:19" ht="15.75" x14ac:dyDescent="0.25">
      <c r="A29" s="121"/>
      <c r="B29" s="29"/>
      <c r="C29" s="30"/>
      <c r="D29" s="34"/>
      <c r="E29" s="34"/>
      <c r="F29" s="30"/>
      <c r="G29" s="30"/>
      <c r="H29" s="30"/>
      <c r="I29" s="10"/>
      <c r="K29" s="11" t="s">
        <v>14</v>
      </c>
      <c r="L29" s="40">
        <v>870</v>
      </c>
      <c r="M29" s="41">
        <v>900</v>
      </c>
      <c r="N29" s="41">
        <v>0</v>
      </c>
      <c r="O29" s="41">
        <v>0</v>
      </c>
      <c r="P29" s="41"/>
      <c r="Q29" s="41"/>
      <c r="R29" s="41"/>
      <c r="S29" s="42"/>
    </row>
    <row r="30" spans="1:19" ht="16.5" thickBot="1" x14ac:dyDescent="0.3">
      <c r="A30" s="121"/>
      <c r="B30" s="8"/>
      <c r="C30" s="9"/>
      <c r="D30" s="34"/>
      <c r="E30" s="34"/>
      <c r="F30" s="9"/>
      <c r="G30" s="34"/>
      <c r="H30" s="9"/>
      <c r="I30" s="10"/>
      <c r="K30" s="15" t="s">
        <v>15</v>
      </c>
      <c r="L30" s="43"/>
      <c r="M30" s="44"/>
      <c r="N30" s="44"/>
      <c r="O30" s="44"/>
      <c r="P30" s="44"/>
      <c r="Q30" s="44"/>
      <c r="R30" s="44"/>
      <c r="S30" s="45"/>
    </row>
    <row r="31" spans="1:19" ht="16.5" thickBot="1" x14ac:dyDescent="0.3">
      <c r="A31" s="121"/>
      <c r="B31" s="8"/>
      <c r="C31" s="9"/>
      <c r="D31" s="34"/>
      <c r="E31" s="34"/>
      <c r="F31" s="9"/>
      <c r="G31" s="9"/>
      <c r="H31" s="9"/>
      <c r="I31" s="46"/>
      <c r="K31" s="22" t="s">
        <v>0</v>
      </c>
      <c r="L31" s="47">
        <f>SUM(L26:L30)</f>
        <v>5870</v>
      </c>
      <c r="M31" s="48">
        <f>SUM(M26:M30)</f>
        <v>6700</v>
      </c>
      <c r="N31" s="47">
        <f t="shared" ref="N31" si="2">SUM(N26:N30)</f>
        <v>600</v>
      </c>
      <c r="O31" s="48">
        <f>SUM(O26:O30)</f>
        <v>6300</v>
      </c>
      <c r="P31" s="47">
        <f t="shared" ref="P31" si="3">SUM(P26:P30)</f>
        <v>4600</v>
      </c>
      <c r="Q31" s="48">
        <f>SUM(Q26:Q30)</f>
        <v>4200</v>
      </c>
      <c r="R31" s="47">
        <f t="shared" ref="R31" si="4">SUM(R26:R30)</f>
        <v>0</v>
      </c>
      <c r="S31" s="48">
        <f>SUM(S26:S30)</f>
        <v>0</v>
      </c>
    </row>
    <row r="32" spans="1:19" ht="15.75" thickBot="1" x14ac:dyDescent="0.3">
      <c r="A32" s="122"/>
      <c r="B32" s="13"/>
      <c r="C32" s="14"/>
      <c r="D32" s="49"/>
      <c r="E32" s="49"/>
      <c r="F32" s="14"/>
      <c r="G32" s="14"/>
      <c r="H32" s="50"/>
      <c r="I32" s="51"/>
      <c r="O32" s="52"/>
    </row>
    <row r="33" spans="1:17" ht="15.75" thickBot="1" x14ac:dyDescent="0.3">
      <c r="A33" s="53"/>
      <c r="B33" s="21"/>
      <c r="C33" s="21"/>
      <c r="D33" s="54"/>
      <c r="E33" s="54"/>
      <c r="F33" s="21"/>
      <c r="G33" s="21"/>
      <c r="K33" s="55"/>
      <c r="L33" s="55"/>
      <c r="M33" s="55"/>
      <c r="N33" s="55"/>
      <c r="O33" s="56"/>
    </row>
    <row r="34" spans="1:17" ht="24" thickBot="1" x14ac:dyDescent="0.3">
      <c r="A34" s="17"/>
      <c r="B34" s="128" t="s">
        <v>16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30"/>
    </row>
    <row r="35" spans="1:17" ht="19.5" thickBot="1" x14ac:dyDescent="0.3">
      <c r="A35" s="17"/>
      <c r="B35" s="125" t="s">
        <v>1</v>
      </c>
      <c r="C35" s="127"/>
      <c r="D35" s="125" t="s">
        <v>2</v>
      </c>
      <c r="E35" s="127"/>
      <c r="F35" s="125" t="s">
        <v>3</v>
      </c>
      <c r="G35" s="127"/>
      <c r="H35" s="125" t="s">
        <v>4</v>
      </c>
      <c r="I35" s="127"/>
      <c r="J35" s="125" t="s">
        <v>6</v>
      </c>
      <c r="K35" s="127"/>
      <c r="L35" s="125" t="s">
        <v>8</v>
      </c>
      <c r="M35" s="127"/>
      <c r="N35" s="125"/>
      <c r="O35" s="127"/>
      <c r="P35" s="125"/>
      <c r="Q35" s="127"/>
    </row>
    <row r="36" spans="1:17" ht="30.75" thickBot="1" x14ac:dyDescent="0.3">
      <c r="A36" s="57" t="s">
        <v>17</v>
      </c>
      <c r="B36" s="115">
        <v>0</v>
      </c>
      <c r="C36" s="116"/>
      <c r="D36" s="115">
        <v>1200</v>
      </c>
      <c r="E36" s="117"/>
      <c r="F36" s="115">
        <v>0</v>
      </c>
      <c r="G36" s="117"/>
      <c r="H36" s="115">
        <v>950</v>
      </c>
      <c r="I36" s="117"/>
      <c r="J36" s="115">
        <v>0</v>
      </c>
      <c r="K36" s="117"/>
      <c r="L36" s="115">
        <v>0</v>
      </c>
      <c r="M36" s="117"/>
      <c r="N36" s="115"/>
      <c r="O36" s="117"/>
      <c r="P36" s="115"/>
      <c r="Q36" s="117"/>
    </row>
    <row r="37" spans="1:17" x14ac:dyDescent="0.25">
      <c r="A37" s="106" t="s">
        <v>18</v>
      </c>
      <c r="B37" s="110"/>
      <c r="C37" s="114"/>
      <c r="D37" s="110"/>
      <c r="E37" s="114"/>
      <c r="F37" s="110"/>
      <c r="G37" s="114"/>
      <c r="H37" s="110"/>
      <c r="I37" s="114"/>
      <c r="J37" s="108"/>
      <c r="K37" s="109"/>
      <c r="L37" s="108"/>
      <c r="M37" s="109"/>
      <c r="N37" s="108"/>
      <c r="O37" s="109"/>
      <c r="P37" s="108"/>
      <c r="Q37" s="109"/>
    </row>
    <row r="38" spans="1:17" x14ac:dyDescent="0.25">
      <c r="A38" s="118"/>
      <c r="B38" s="110"/>
      <c r="C38" s="114"/>
      <c r="D38" s="110"/>
      <c r="E38" s="114"/>
      <c r="F38" s="110"/>
      <c r="G38" s="114"/>
      <c r="H38" s="110"/>
      <c r="I38" s="114"/>
      <c r="J38" s="110"/>
      <c r="K38" s="111"/>
      <c r="L38" s="110"/>
      <c r="M38" s="111"/>
      <c r="N38" s="110"/>
      <c r="O38" s="111"/>
      <c r="P38" s="110"/>
      <c r="Q38" s="111"/>
    </row>
    <row r="39" spans="1:17" ht="15.75" thickBot="1" x14ac:dyDescent="0.3">
      <c r="A39" s="107"/>
      <c r="B39" s="112"/>
      <c r="C39" s="119"/>
      <c r="D39" s="112"/>
      <c r="E39" s="119"/>
      <c r="F39" s="112"/>
      <c r="G39" s="119"/>
      <c r="H39" s="112"/>
      <c r="I39" s="119"/>
      <c r="J39" s="112"/>
      <c r="K39" s="113"/>
      <c r="L39" s="112"/>
      <c r="M39" s="113"/>
      <c r="N39" s="112"/>
      <c r="O39" s="113"/>
      <c r="P39" s="112"/>
      <c r="Q39" s="113"/>
    </row>
  </sheetData>
  <mergeCells count="30">
    <mergeCell ref="A10:A11"/>
    <mergeCell ref="A22:A23"/>
    <mergeCell ref="K24:S24"/>
    <mergeCell ref="A25:A32"/>
    <mergeCell ref="B34:Q34"/>
    <mergeCell ref="L35:M35"/>
    <mergeCell ref="N35:O35"/>
    <mergeCell ref="P35:Q35"/>
    <mergeCell ref="B36:C36"/>
    <mergeCell ref="D36:E36"/>
    <mergeCell ref="F36:G36"/>
    <mergeCell ref="H36:I36"/>
    <mergeCell ref="J36:K36"/>
    <mergeCell ref="L36:M36"/>
    <mergeCell ref="N36:O36"/>
    <mergeCell ref="B35:C35"/>
    <mergeCell ref="D35:E35"/>
    <mergeCell ref="F35:G35"/>
    <mergeCell ref="H35:I35"/>
    <mergeCell ref="J35:K35"/>
    <mergeCell ref="P36:Q36"/>
    <mergeCell ref="J37:K39"/>
    <mergeCell ref="L37:M39"/>
    <mergeCell ref="N37:O39"/>
    <mergeCell ref="P37:Q39"/>
    <mergeCell ref="A37:A39"/>
    <mergeCell ref="B37:C39"/>
    <mergeCell ref="D37:E39"/>
    <mergeCell ref="F37:G39"/>
    <mergeCell ref="H37:I3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DB880-8F87-441A-A620-C49EA6EAE46C}">
  <dimension ref="A1:S46"/>
  <sheetViews>
    <sheetView tabSelected="1" topLeftCell="A29" workbookViewId="0">
      <selection activeCell="K47" sqref="K47"/>
    </sheetView>
  </sheetViews>
  <sheetFormatPr defaultRowHeight="15" x14ac:dyDescent="0.25"/>
  <cols>
    <col min="1" max="1" width="11.140625" customWidth="1"/>
    <col min="2" max="10" width="10.140625" bestFit="1" customWidth="1"/>
    <col min="11" max="11" width="11" bestFit="1" customWidth="1"/>
    <col min="12" max="12" width="11.28515625" customWidth="1"/>
    <col min="13" max="13" width="11.5703125" bestFit="1" customWidth="1"/>
    <col min="14" max="15" width="10.140625" bestFit="1" customWidth="1"/>
    <col min="16" max="16" width="11.85546875" customWidth="1"/>
    <col min="17" max="17" width="11" customWidth="1"/>
    <col min="18" max="19" width="10.140625" bestFit="1" customWidth="1"/>
  </cols>
  <sheetData>
    <row r="1" spans="1:19" ht="15.75" thickBot="1" x14ac:dyDescent="0.3">
      <c r="A1" s="1"/>
      <c r="B1" s="58">
        <v>46054</v>
      </c>
      <c r="C1" s="74">
        <v>46055</v>
      </c>
      <c r="D1" s="74">
        <v>46056</v>
      </c>
      <c r="E1" s="73">
        <v>46057</v>
      </c>
      <c r="F1" s="74">
        <v>46058</v>
      </c>
      <c r="G1" s="74">
        <v>46059</v>
      </c>
      <c r="H1" s="58">
        <v>46060</v>
      </c>
      <c r="I1" s="3">
        <v>46061</v>
      </c>
      <c r="J1" s="74">
        <v>46062</v>
      </c>
      <c r="K1" s="73">
        <v>46063</v>
      </c>
      <c r="L1" s="74">
        <v>46064</v>
      </c>
      <c r="M1" s="74">
        <v>46065</v>
      </c>
      <c r="N1" s="73">
        <v>46066</v>
      </c>
      <c r="O1" s="3">
        <v>46067</v>
      </c>
      <c r="P1" s="3">
        <v>46068</v>
      </c>
      <c r="Q1" s="4" t="s">
        <v>0</v>
      </c>
    </row>
    <row r="2" spans="1:19" x14ac:dyDescent="0.25">
      <c r="A2" s="5" t="s">
        <v>1</v>
      </c>
      <c r="B2" s="76" t="s">
        <v>24</v>
      </c>
      <c r="C2" s="62">
        <v>2</v>
      </c>
      <c r="D2" s="62">
        <v>1</v>
      </c>
      <c r="E2" s="62">
        <v>3</v>
      </c>
      <c r="F2" s="62">
        <v>1</v>
      </c>
      <c r="G2" s="62">
        <v>2</v>
      </c>
      <c r="H2" s="87">
        <v>2</v>
      </c>
      <c r="I2" s="87">
        <v>1</v>
      </c>
      <c r="J2" s="62">
        <v>2</v>
      </c>
      <c r="K2" s="62">
        <v>2</v>
      </c>
      <c r="L2" s="62">
        <v>3</v>
      </c>
      <c r="M2" s="62">
        <v>3</v>
      </c>
      <c r="N2" s="62">
        <v>1</v>
      </c>
      <c r="O2" s="63">
        <v>1</v>
      </c>
      <c r="P2" s="86" t="s">
        <v>24</v>
      </c>
      <c r="Q2" s="6">
        <f>SUM(B2:P2)</f>
        <v>24</v>
      </c>
      <c r="R2" s="56">
        <v>1</v>
      </c>
    </row>
    <row r="3" spans="1:19" x14ac:dyDescent="0.25">
      <c r="A3" s="7" t="s">
        <v>2</v>
      </c>
      <c r="B3" s="80">
        <v>2</v>
      </c>
      <c r="C3" s="9">
        <v>3</v>
      </c>
      <c r="D3" s="78" t="s">
        <v>24</v>
      </c>
      <c r="E3" s="9">
        <v>3</v>
      </c>
      <c r="F3" s="9">
        <v>2</v>
      </c>
      <c r="G3" s="9">
        <v>3</v>
      </c>
      <c r="H3" s="79">
        <v>3</v>
      </c>
      <c r="I3" s="79">
        <v>2</v>
      </c>
      <c r="J3" s="9">
        <v>2</v>
      </c>
      <c r="K3" s="9">
        <v>2</v>
      </c>
      <c r="L3" s="9">
        <v>1</v>
      </c>
      <c r="M3" s="9">
        <v>3</v>
      </c>
      <c r="N3" s="9">
        <v>2</v>
      </c>
      <c r="O3" s="88">
        <v>1</v>
      </c>
      <c r="P3" s="89">
        <v>1</v>
      </c>
      <c r="Q3" s="11">
        <f t="shared" ref="Q3:Q9" si="0">SUM(B3:P3)</f>
        <v>30</v>
      </c>
      <c r="R3" s="60">
        <v>5</v>
      </c>
    </row>
    <row r="4" spans="1:19" x14ac:dyDescent="0.25">
      <c r="A4" s="7" t="s">
        <v>3</v>
      </c>
      <c r="B4" s="77" t="s">
        <v>24</v>
      </c>
      <c r="C4" s="78" t="s">
        <v>43</v>
      </c>
      <c r="D4" s="78" t="s">
        <v>44</v>
      </c>
      <c r="E4" s="78" t="s">
        <v>24</v>
      </c>
      <c r="F4" s="78" t="s">
        <v>24</v>
      </c>
      <c r="G4" s="78" t="s">
        <v>24</v>
      </c>
      <c r="H4" s="78" t="s">
        <v>24</v>
      </c>
      <c r="I4" s="78" t="s">
        <v>24</v>
      </c>
      <c r="J4" s="78" t="s">
        <v>24</v>
      </c>
      <c r="K4" s="78" t="s">
        <v>24</v>
      </c>
      <c r="L4" s="9">
        <v>3</v>
      </c>
      <c r="M4" s="9">
        <v>3</v>
      </c>
      <c r="N4" s="9">
        <v>2</v>
      </c>
      <c r="O4" s="9">
        <v>2</v>
      </c>
      <c r="P4" s="84" t="s">
        <v>24</v>
      </c>
      <c r="Q4" s="11">
        <f t="shared" si="0"/>
        <v>10</v>
      </c>
      <c r="R4" s="56">
        <v>0</v>
      </c>
    </row>
    <row r="5" spans="1:19" x14ac:dyDescent="0.25">
      <c r="A5" s="7" t="s">
        <v>4</v>
      </c>
      <c r="B5" s="80">
        <v>2</v>
      </c>
      <c r="C5" s="9">
        <v>3</v>
      </c>
      <c r="D5" s="9">
        <v>1</v>
      </c>
      <c r="E5" s="9">
        <v>3</v>
      </c>
      <c r="F5" s="9">
        <v>1</v>
      </c>
      <c r="G5" s="9">
        <v>3</v>
      </c>
      <c r="H5" s="79">
        <v>2</v>
      </c>
      <c r="I5" s="79">
        <v>2</v>
      </c>
      <c r="J5" s="9">
        <v>3</v>
      </c>
      <c r="K5" s="9">
        <v>1</v>
      </c>
      <c r="L5" s="78" t="s">
        <v>24</v>
      </c>
      <c r="M5" s="9">
        <v>3</v>
      </c>
      <c r="N5" s="9">
        <v>2</v>
      </c>
      <c r="O5" s="82" t="s">
        <v>24</v>
      </c>
      <c r="P5" s="10">
        <v>3</v>
      </c>
      <c r="Q5" s="11">
        <f t="shared" si="0"/>
        <v>29</v>
      </c>
      <c r="R5" s="56">
        <v>2</v>
      </c>
    </row>
    <row r="6" spans="1:19" x14ac:dyDescent="0.25">
      <c r="A6" s="7" t="s">
        <v>6</v>
      </c>
      <c r="B6" s="77" t="s">
        <v>24</v>
      </c>
      <c r="C6" s="77" t="s">
        <v>24</v>
      </c>
      <c r="D6" s="77" t="s">
        <v>24</v>
      </c>
      <c r="E6" s="77" t="s">
        <v>24</v>
      </c>
      <c r="F6" s="77" t="s">
        <v>24</v>
      </c>
      <c r="G6" s="77" t="s">
        <v>24</v>
      </c>
      <c r="H6" s="77" t="s">
        <v>24</v>
      </c>
      <c r="I6" s="77" t="s">
        <v>24</v>
      </c>
      <c r="J6" s="77" t="s">
        <v>24</v>
      </c>
      <c r="K6" s="77" t="s">
        <v>24</v>
      </c>
      <c r="L6" s="77" t="s">
        <v>24</v>
      </c>
      <c r="M6" s="77" t="s">
        <v>24</v>
      </c>
      <c r="N6" s="77" t="s">
        <v>24</v>
      </c>
      <c r="O6" s="77" t="s">
        <v>24</v>
      </c>
      <c r="P6" s="77" t="s">
        <v>24</v>
      </c>
      <c r="Q6" s="11">
        <f t="shared" si="0"/>
        <v>0</v>
      </c>
      <c r="R6" s="56">
        <v>0</v>
      </c>
    </row>
    <row r="7" spans="1:19" x14ac:dyDescent="0.25">
      <c r="A7" s="7" t="s">
        <v>8</v>
      </c>
      <c r="B7" s="80">
        <v>2</v>
      </c>
      <c r="C7" s="9">
        <v>3</v>
      </c>
      <c r="D7" s="9">
        <v>1</v>
      </c>
      <c r="E7" s="9">
        <v>2</v>
      </c>
      <c r="F7" s="9">
        <v>1</v>
      </c>
      <c r="G7" s="9">
        <v>3</v>
      </c>
      <c r="H7" s="79">
        <v>2</v>
      </c>
      <c r="I7" s="79">
        <v>3</v>
      </c>
      <c r="J7" s="9">
        <v>2</v>
      </c>
      <c r="K7" s="9">
        <v>2</v>
      </c>
      <c r="L7" s="9">
        <v>3</v>
      </c>
      <c r="M7" s="78" t="s">
        <v>24</v>
      </c>
      <c r="N7" s="9">
        <v>2</v>
      </c>
      <c r="O7" s="65">
        <v>2</v>
      </c>
      <c r="P7" s="83" t="s">
        <v>24</v>
      </c>
      <c r="Q7" s="11">
        <f t="shared" si="0"/>
        <v>28</v>
      </c>
      <c r="R7" s="56">
        <v>1</v>
      </c>
    </row>
    <row r="8" spans="1:19" x14ac:dyDescent="0.25">
      <c r="A8" s="7"/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65"/>
      <c r="P8" s="10"/>
      <c r="Q8" s="11">
        <f t="shared" si="0"/>
        <v>0</v>
      </c>
    </row>
    <row r="9" spans="1:19" ht="15.75" thickBot="1" x14ac:dyDescent="0.3">
      <c r="A9" s="7"/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66"/>
      <c r="P9" s="67"/>
      <c r="Q9" s="15">
        <f t="shared" si="0"/>
        <v>0</v>
      </c>
    </row>
    <row r="10" spans="1:19" x14ac:dyDescent="0.25">
      <c r="A10" s="106" t="s">
        <v>9</v>
      </c>
      <c r="C10" s="16"/>
      <c r="D10" s="17"/>
      <c r="E10" s="18"/>
      <c r="F10" s="18"/>
      <c r="G10" s="18"/>
      <c r="H10" s="16"/>
      <c r="I10" s="16"/>
      <c r="J10" s="16"/>
      <c r="K10" s="16"/>
      <c r="L10" s="16"/>
      <c r="M10" s="16"/>
      <c r="N10" s="16"/>
      <c r="O10" s="16"/>
      <c r="P10" s="16"/>
    </row>
    <row r="11" spans="1:19" ht="15.75" thickBot="1" x14ac:dyDescent="0.3">
      <c r="A11" s="107"/>
      <c r="C11" s="19"/>
      <c r="D11" s="16"/>
      <c r="E11" s="16"/>
      <c r="N11" s="20"/>
    </row>
    <row r="12" spans="1:19" ht="15.75" thickBot="1" x14ac:dyDescent="0.3">
      <c r="C12" s="19"/>
      <c r="E12" s="21"/>
      <c r="F12" s="21"/>
      <c r="G12" s="21"/>
      <c r="H12" s="21"/>
      <c r="I12" s="21"/>
    </row>
    <row r="13" spans="1:19" ht="15.75" thickBot="1" x14ac:dyDescent="0.3">
      <c r="A13" s="1"/>
      <c r="B13" s="73">
        <v>46069</v>
      </c>
      <c r="C13" s="74">
        <v>46070</v>
      </c>
      <c r="D13" s="73">
        <v>46071</v>
      </c>
      <c r="E13" s="74">
        <v>46072</v>
      </c>
      <c r="F13" s="73">
        <v>46073</v>
      </c>
      <c r="G13" s="3">
        <v>46074</v>
      </c>
      <c r="H13" s="58">
        <v>46075</v>
      </c>
      <c r="I13" s="74">
        <v>46076</v>
      </c>
      <c r="J13" s="73">
        <v>46077</v>
      </c>
      <c r="K13" s="74">
        <v>46078</v>
      </c>
      <c r="L13" s="73">
        <v>46079</v>
      </c>
      <c r="M13" s="74">
        <v>46080</v>
      </c>
      <c r="N13" s="58">
        <v>46081</v>
      </c>
      <c r="O13" s="74"/>
      <c r="P13" s="74"/>
      <c r="Q13" s="74"/>
      <c r="R13" s="22" t="s">
        <v>0</v>
      </c>
      <c r="S13" s="56"/>
    </row>
    <row r="14" spans="1:19" x14ac:dyDescent="0.25">
      <c r="A14" s="5" t="s">
        <v>1</v>
      </c>
      <c r="B14" s="61">
        <v>2</v>
      </c>
      <c r="C14" s="62">
        <v>2</v>
      </c>
      <c r="D14" s="62">
        <v>3</v>
      </c>
      <c r="E14" s="62">
        <v>2</v>
      </c>
      <c r="F14" s="62">
        <v>2</v>
      </c>
      <c r="G14" s="9">
        <v>2</v>
      </c>
      <c r="H14" s="75" t="s">
        <v>24</v>
      </c>
      <c r="I14" s="62">
        <v>3</v>
      </c>
      <c r="J14" s="75" t="s">
        <v>24</v>
      </c>
      <c r="K14" s="68">
        <v>3</v>
      </c>
      <c r="L14" s="62">
        <v>2</v>
      </c>
      <c r="M14" s="62">
        <v>2</v>
      </c>
      <c r="N14" s="62">
        <v>2</v>
      </c>
      <c r="O14" s="62"/>
      <c r="P14" s="62"/>
      <c r="Q14" s="64"/>
      <c r="R14" s="23">
        <f t="shared" ref="R14:R21" si="1">SUM(B14:Q14)+(Q2)</f>
        <v>49</v>
      </c>
      <c r="S14" s="56">
        <v>0</v>
      </c>
    </row>
    <row r="15" spans="1:19" x14ac:dyDescent="0.25">
      <c r="A15" s="7" t="s">
        <v>2</v>
      </c>
      <c r="B15" s="8">
        <v>3</v>
      </c>
      <c r="C15" s="9">
        <v>3</v>
      </c>
      <c r="D15" s="9">
        <v>3</v>
      </c>
      <c r="E15" s="9">
        <v>2</v>
      </c>
      <c r="F15" s="9">
        <v>1</v>
      </c>
      <c r="G15" s="93">
        <v>2</v>
      </c>
      <c r="H15" s="79">
        <v>3</v>
      </c>
      <c r="I15" s="9">
        <v>5</v>
      </c>
      <c r="J15" s="9">
        <v>2</v>
      </c>
      <c r="K15" s="9">
        <v>4</v>
      </c>
      <c r="L15" s="9">
        <v>3</v>
      </c>
      <c r="M15" s="9">
        <v>3</v>
      </c>
      <c r="N15" s="79">
        <v>3</v>
      </c>
      <c r="O15" s="9"/>
      <c r="P15" s="65"/>
      <c r="Q15" s="10"/>
      <c r="R15" s="12">
        <v>67</v>
      </c>
      <c r="S15" s="60">
        <v>6</v>
      </c>
    </row>
    <row r="16" spans="1:19" x14ac:dyDescent="0.25">
      <c r="A16" s="7" t="s">
        <v>3</v>
      </c>
      <c r="B16" s="70">
        <v>2</v>
      </c>
      <c r="C16" s="9">
        <v>2</v>
      </c>
      <c r="D16" s="9">
        <v>1</v>
      </c>
      <c r="E16" s="9">
        <v>2</v>
      </c>
      <c r="F16" s="9">
        <v>3</v>
      </c>
      <c r="G16" s="79">
        <v>2</v>
      </c>
      <c r="H16" s="79">
        <v>2</v>
      </c>
      <c r="I16" s="9">
        <v>1</v>
      </c>
      <c r="J16" s="9">
        <v>3</v>
      </c>
      <c r="K16" s="9">
        <v>2</v>
      </c>
      <c r="L16" s="9">
        <v>3</v>
      </c>
      <c r="M16" s="9">
        <v>2</v>
      </c>
      <c r="N16" s="79">
        <v>2</v>
      </c>
      <c r="O16" s="9"/>
      <c r="P16" s="65"/>
      <c r="Q16" s="10"/>
      <c r="R16" s="12">
        <f t="shared" si="1"/>
        <v>37</v>
      </c>
      <c r="S16" s="56">
        <v>1</v>
      </c>
    </row>
    <row r="17" spans="1:19" x14ac:dyDescent="0.25">
      <c r="A17" s="7" t="s">
        <v>4</v>
      </c>
      <c r="B17" s="8">
        <v>3</v>
      </c>
      <c r="C17" s="9">
        <v>2</v>
      </c>
      <c r="D17" s="9">
        <v>3</v>
      </c>
      <c r="E17" s="78" t="s">
        <v>24</v>
      </c>
      <c r="F17" s="78" t="s">
        <v>24</v>
      </c>
      <c r="G17" s="79">
        <v>2</v>
      </c>
      <c r="H17" s="79">
        <v>3</v>
      </c>
      <c r="I17" s="9">
        <v>2</v>
      </c>
      <c r="J17" s="94" t="s">
        <v>24</v>
      </c>
      <c r="K17" s="9">
        <v>4</v>
      </c>
      <c r="L17" s="9">
        <v>3</v>
      </c>
      <c r="M17" s="71">
        <v>2</v>
      </c>
      <c r="N17" s="71">
        <v>2</v>
      </c>
      <c r="O17" s="9"/>
      <c r="P17" s="65"/>
      <c r="Q17" s="10"/>
      <c r="R17" s="12">
        <f t="shared" si="1"/>
        <v>55</v>
      </c>
      <c r="S17" s="56">
        <v>2</v>
      </c>
    </row>
    <row r="18" spans="1:19" x14ac:dyDescent="0.25">
      <c r="A18" s="7" t="s">
        <v>6</v>
      </c>
      <c r="B18" s="77" t="s">
        <v>24</v>
      </c>
      <c r="C18" s="77" t="s">
        <v>24</v>
      </c>
      <c r="D18" s="77" t="s">
        <v>24</v>
      </c>
      <c r="E18" s="77" t="s">
        <v>24</v>
      </c>
      <c r="F18" s="77" t="s">
        <v>24</v>
      </c>
      <c r="G18" s="77" t="s">
        <v>24</v>
      </c>
      <c r="H18" s="77" t="s">
        <v>24</v>
      </c>
      <c r="I18" s="77" t="s">
        <v>24</v>
      </c>
      <c r="J18" s="77" t="s">
        <v>24</v>
      </c>
      <c r="K18" s="77" t="s">
        <v>24</v>
      </c>
      <c r="L18" s="77" t="s">
        <v>24</v>
      </c>
      <c r="M18" s="77" t="s">
        <v>24</v>
      </c>
      <c r="N18" s="77" t="s">
        <v>24</v>
      </c>
      <c r="O18" s="9"/>
      <c r="P18" s="65"/>
      <c r="Q18" s="10"/>
      <c r="R18" s="12">
        <f t="shared" si="1"/>
        <v>0</v>
      </c>
      <c r="S18" s="56">
        <v>0</v>
      </c>
    </row>
    <row r="19" spans="1:19" x14ac:dyDescent="0.25">
      <c r="A19" s="7" t="s">
        <v>8</v>
      </c>
      <c r="B19" s="8">
        <v>2</v>
      </c>
      <c r="C19" s="9">
        <v>2</v>
      </c>
      <c r="D19" s="9">
        <v>2</v>
      </c>
      <c r="E19" s="9">
        <v>2</v>
      </c>
      <c r="F19" s="9">
        <v>3</v>
      </c>
      <c r="G19" s="79">
        <v>2</v>
      </c>
      <c r="H19" s="79">
        <v>2</v>
      </c>
      <c r="I19" s="9">
        <v>3</v>
      </c>
      <c r="J19" s="9">
        <v>1</v>
      </c>
      <c r="K19" s="9">
        <v>2</v>
      </c>
      <c r="L19" s="9">
        <v>3</v>
      </c>
      <c r="M19" s="9">
        <v>3</v>
      </c>
      <c r="N19" s="9">
        <v>2</v>
      </c>
      <c r="O19" s="9"/>
      <c r="P19" s="65"/>
      <c r="Q19" s="10"/>
      <c r="R19" s="12">
        <v>57</v>
      </c>
      <c r="S19" s="56">
        <v>2</v>
      </c>
    </row>
    <row r="20" spans="1:19" x14ac:dyDescent="0.25">
      <c r="A20" s="7"/>
      <c r="B20" s="8"/>
      <c r="C20" s="9"/>
      <c r="D20" s="9"/>
      <c r="E20" s="9"/>
      <c r="F20" s="9"/>
      <c r="G20" s="9"/>
      <c r="H20" s="9"/>
      <c r="I20" s="9"/>
      <c r="J20" s="9"/>
      <c r="K20" s="9"/>
      <c r="L20" s="9"/>
      <c r="M20" s="72"/>
      <c r="N20" s="9"/>
      <c r="O20" s="9"/>
      <c r="P20" s="65"/>
      <c r="Q20" s="10"/>
      <c r="R20" s="12">
        <f t="shared" si="1"/>
        <v>0</v>
      </c>
      <c r="S20" s="56"/>
    </row>
    <row r="21" spans="1:19" ht="15.75" thickBot="1" x14ac:dyDescent="0.3">
      <c r="A21" s="7"/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66"/>
      <c r="Q21" s="67"/>
      <c r="R21" s="24">
        <f t="shared" si="1"/>
        <v>0</v>
      </c>
      <c r="S21" s="56"/>
    </row>
    <row r="22" spans="1:19" x14ac:dyDescent="0.25">
      <c r="A22" s="106" t="s">
        <v>9</v>
      </c>
      <c r="B22" s="25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9" ht="15.75" thickBot="1" x14ac:dyDescent="0.3">
      <c r="A23" s="107"/>
      <c r="B23" s="25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9" ht="19.5" thickBot="1" x14ac:dyDescent="0.3">
      <c r="B24" s="26" t="s">
        <v>1</v>
      </c>
      <c r="C24" s="27" t="s">
        <v>2</v>
      </c>
      <c r="D24" s="27" t="s">
        <v>3</v>
      </c>
      <c r="E24" s="27" t="s">
        <v>4</v>
      </c>
      <c r="F24" s="28" t="s">
        <v>8</v>
      </c>
      <c r="G24" s="28"/>
      <c r="H24" s="27"/>
      <c r="I24" s="28"/>
      <c r="K24" s="125" t="s">
        <v>10</v>
      </c>
      <c r="L24" s="126"/>
      <c r="M24" s="126"/>
      <c r="N24" s="126"/>
      <c r="O24" s="126"/>
      <c r="P24" s="127"/>
      <c r="Q24" s="102"/>
      <c r="R24" s="102"/>
      <c r="S24" s="102"/>
    </row>
    <row r="25" spans="1:19" ht="18.75" x14ac:dyDescent="0.25">
      <c r="A25" s="120" t="s">
        <v>11</v>
      </c>
      <c r="B25" s="29"/>
      <c r="C25" s="30"/>
      <c r="D25" s="30"/>
      <c r="E25" s="30"/>
      <c r="F25" s="30"/>
      <c r="G25" s="30"/>
      <c r="H25" s="30"/>
      <c r="I25" s="31"/>
      <c r="J25" s="17"/>
      <c r="K25" s="101"/>
      <c r="L25" s="62" t="s">
        <v>1</v>
      </c>
      <c r="M25" s="62" t="s">
        <v>2</v>
      </c>
      <c r="N25" s="62" t="s">
        <v>3</v>
      </c>
      <c r="O25" s="62" t="s">
        <v>4</v>
      </c>
      <c r="P25" s="64" t="s">
        <v>8</v>
      </c>
      <c r="Q25" s="17"/>
      <c r="R25" s="17"/>
      <c r="S25" s="17"/>
    </row>
    <row r="26" spans="1:19" ht="15.75" x14ac:dyDescent="0.25">
      <c r="A26" s="121"/>
      <c r="B26" s="33"/>
      <c r="C26" s="34"/>
      <c r="D26" s="34"/>
      <c r="E26" s="34"/>
      <c r="F26" s="34"/>
      <c r="G26" s="34"/>
      <c r="H26" s="34"/>
      <c r="I26" s="35"/>
      <c r="J26" s="17"/>
      <c r="K26" s="98">
        <v>100</v>
      </c>
      <c r="L26" s="41">
        <f>R14*K26</f>
        <v>4900</v>
      </c>
      <c r="M26" s="41">
        <v>7000</v>
      </c>
      <c r="N26" s="41">
        <f>R16*K26</f>
        <v>3700</v>
      </c>
      <c r="O26" s="41">
        <v>5600</v>
      </c>
      <c r="P26" s="42">
        <f>R19*K26</f>
        <v>5700</v>
      </c>
      <c r="Q26" s="96"/>
      <c r="R26" s="96"/>
      <c r="S26" s="96"/>
    </row>
    <row r="27" spans="1:19" ht="15.75" x14ac:dyDescent="0.25">
      <c r="A27" s="121"/>
      <c r="B27" s="33"/>
      <c r="C27" s="34"/>
      <c r="D27" s="34"/>
      <c r="E27" s="34"/>
      <c r="F27" s="34"/>
      <c r="G27" s="34"/>
      <c r="H27" s="34"/>
      <c r="I27" s="35"/>
      <c r="J27" s="17"/>
      <c r="K27" s="8" t="s">
        <v>12</v>
      </c>
      <c r="L27" s="41"/>
      <c r="M27" s="41"/>
      <c r="N27" s="41"/>
      <c r="O27" s="41"/>
      <c r="P27" s="42"/>
      <c r="Q27" s="96"/>
      <c r="R27" s="96"/>
      <c r="S27" s="96"/>
    </row>
    <row r="28" spans="1:19" ht="15.75" x14ac:dyDescent="0.25">
      <c r="A28" s="121"/>
      <c r="B28" s="33"/>
      <c r="C28" s="34"/>
      <c r="D28" s="34"/>
      <c r="E28" s="34"/>
      <c r="F28" s="34"/>
      <c r="G28" s="34"/>
      <c r="H28" s="34"/>
      <c r="I28" s="10"/>
      <c r="J28" s="17"/>
      <c r="K28" s="8" t="s">
        <v>13</v>
      </c>
      <c r="L28" s="41"/>
      <c r="M28" s="41"/>
      <c r="N28" s="41"/>
      <c r="O28" s="41"/>
      <c r="P28" s="42"/>
      <c r="Q28" s="96"/>
      <c r="R28" s="96"/>
      <c r="S28" s="96"/>
    </row>
    <row r="29" spans="1:19" ht="15.75" x14ac:dyDescent="0.25">
      <c r="A29" s="121"/>
      <c r="B29" s="29"/>
      <c r="C29" s="30"/>
      <c r="D29" s="34"/>
      <c r="E29" s="34"/>
      <c r="F29" s="30"/>
      <c r="G29" s="30"/>
      <c r="H29" s="30"/>
      <c r="I29" s="10"/>
      <c r="K29" s="8" t="s">
        <v>14</v>
      </c>
      <c r="L29" s="41">
        <v>875</v>
      </c>
      <c r="M29" s="41">
        <v>2860</v>
      </c>
      <c r="N29" s="41">
        <v>960</v>
      </c>
      <c r="O29" s="41">
        <v>0</v>
      </c>
      <c r="P29" s="42">
        <v>0</v>
      </c>
      <c r="Q29" s="96"/>
      <c r="R29" s="96"/>
      <c r="S29" s="96"/>
    </row>
    <row r="30" spans="1:19" ht="15.75" x14ac:dyDescent="0.25">
      <c r="A30" s="121"/>
      <c r="B30" s="8"/>
      <c r="C30" s="9"/>
      <c r="D30" s="34"/>
      <c r="E30" s="34"/>
      <c r="F30" s="9"/>
      <c r="G30" s="34"/>
      <c r="H30" s="9"/>
      <c r="I30" s="10"/>
      <c r="K30" s="8" t="s">
        <v>15</v>
      </c>
      <c r="L30" s="41"/>
      <c r="M30" s="41"/>
      <c r="N30" s="41"/>
      <c r="O30" s="41"/>
      <c r="P30" s="42"/>
      <c r="Q30" s="96"/>
      <c r="R30" s="96"/>
      <c r="S30" s="96"/>
    </row>
    <row r="31" spans="1:19" ht="16.5" thickBot="1" x14ac:dyDescent="0.3">
      <c r="A31" s="121"/>
      <c r="B31" s="8"/>
      <c r="C31" s="9"/>
      <c r="D31" s="34"/>
      <c r="E31" s="34"/>
      <c r="F31" s="9"/>
      <c r="G31" s="9"/>
      <c r="H31" s="9"/>
      <c r="I31" s="46"/>
      <c r="K31" s="13" t="s">
        <v>0</v>
      </c>
      <c r="L31" s="99">
        <f>SUM(L26:L30)</f>
        <v>5775</v>
      </c>
      <c r="M31" s="99">
        <f>SUM(M26:M30)</f>
        <v>9860</v>
      </c>
      <c r="N31" s="99">
        <f t="shared" ref="N31" si="2">SUM(N26:N30)</f>
        <v>4660</v>
      </c>
      <c r="O31" s="99">
        <f>SUM(O26:O30)</f>
        <v>5600</v>
      </c>
      <c r="P31" s="100">
        <f t="shared" ref="P31" si="3">SUM(P26:P30)</f>
        <v>5700</v>
      </c>
      <c r="Q31" s="97"/>
      <c r="R31" s="97"/>
      <c r="S31" s="97"/>
    </row>
    <row r="32" spans="1:19" ht="30.75" thickBot="1" x14ac:dyDescent="0.3">
      <c r="A32" s="122"/>
      <c r="B32" s="13"/>
      <c r="C32" s="14"/>
      <c r="D32" s="49"/>
      <c r="E32" s="49"/>
      <c r="F32" s="14"/>
      <c r="G32" s="14"/>
      <c r="H32" s="50"/>
      <c r="I32" s="51"/>
      <c r="L32" t="s">
        <v>46</v>
      </c>
      <c r="M32" s="95" t="s">
        <v>47</v>
      </c>
      <c r="N32" t="s">
        <v>48</v>
      </c>
      <c r="O32" s="52"/>
    </row>
    <row r="33" spans="1:17" ht="15.75" thickBot="1" x14ac:dyDescent="0.3">
      <c r="A33" s="53"/>
      <c r="B33" s="21"/>
      <c r="C33" s="21"/>
      <c r="D33" s="54"/>
      <c r="E33" s="54"/>
      <c r="F33" s="21"/>
      <c r="G33" s="21"/>
      <c r="K33" s="55"/>
      <c r="L33" s="55"/>
      <c r="M33" s="55"/>
      <c r="N33" s="55"/>
      <c r="O33" s="56"/>
    </row>
    <row r="34" spans="1:17" ht="24" thickBot="1" x14ac:dyDescent="0.3">
      <c r="A34" s="17"/>
      <c r="B34" s="128" t="s">
        <v>16</v>
      </c>
      <c r="C34" s="129"/>
      <c r="D34" s="129"/>
      <c r="E34" s="129"/>
      <c r="F34" s="129"/>
      <c r="G34" s="129"/>
      <c r="H34" s="129"/>
      <c r="I34" s="129"/>
      <c r="J34" s="129"/>
      <c r="K34" s="130"/>
      <c r="L34" s="103"/>
      <c r="M34" s="103"/>
      <c r="N34" s="103"/>
      <c r="O34" s="103"/>
      <c r="P34" s="103"/>
      <c r="Q34" s="103"/>
    </row>
    <row r="35" spans="1:17" ht="19.5" thickBot="1" x14ac:dyDescent="0.3">
      <c r="A35" s="17"/>
      <c r="B35" s="123" t="s">
        <v>1</v>
      </c>
      <c r="C35" s="124"/>
      <c r="D35" s="124" t="s">
        <v>2</v>
      </c>
      <c r="E35" s="124"/>
      <c r="F35" s="124" t="s">
        <v>3</v>
      </c>
      <c r="G35" s="124"/>
      <c r="H35" s="124" t="s">
        <v>4</v>
      </c>
      <c r="I35" s="124"/>
      <c r="J35" s="124" t="s">
        <v>8</v>
      </c>
      <c r="K35" s="132"/>
      <c r="L35" s="133"/>
      <c r="M35" s="133"/>
      <c r="N35" s="133"/>
      <c r="O35" s="133"/>
      <c r="P35" s="133"/>
      <c r="Q35" s="133"/>
    </row>
    <row r="36" spans="1:17" ht="30.75" thickBot="1" x14ac:dyDescent="0.3">
      <c r="A36" s="57" t="s">
        <v>22</v>
      </c>
      <c r="B36" s="115">
        <v>0</v>
      </c>
      <c r="C36" s="116"/>
      <c r="D36" s="115">
        <v>1560</v>
      </c>
      <c r="E36" s="117"/>
      <c r="F36" s="115">
        <v>0</v>
      </c>
      <c r="G36" s="117"/>
      <c r="H36" s="115">
        <v>0</v>
      </c>
      <c r="I36" s="117"/>
      <c r="J36" s="115">
        <v>1200</v>
      </c>
      <c r="K36" s="117"/>
      <c r="L36" s="131"/>
      <c r="M36" s="131"/>
      <c r="N36" s="131"/>
      <c r="O36" s="131"/>
      <c r="P36" s="131"/>
      <c r="Q36" s="131"/>
    </row>
    <row r="37" spans="1:17" x14ac:dyDescent="0.25">
      <c r="A37" s="106" t="s">
        <v>18</v>
      </c>
      <c r="B37" s="110"/>
      <c r="C37" s="114"/>
      <c r="D37" s="110"/>
      <c r="E37" s="114"/>
      <c r="F37" s="110"/>
      <c r="G37" s="114"/>
      <c r="H37" s="110"/>
      <c r="I37" s="114"/>
      <c r="J37" s="108"/>
      <c r="K37" s="109"/>
      <c r="L37" s="114"/>
      <c r="M37" s="114"/>
      <c r="N37" s="114"/>
      <c r="O37" s="114"/>
      <c r="P37" s="114"/>
      <c r="Q37" s="114"/>
    </row>
    <row r="38" spans="1:17" x14ac:dyDescent="0.25">
      <c r="A38" s="118"/>
      <c r="B38" s="110"/>
      <c r="C38" s="114"/>
      <c r="D38" s="110"/>
      <c r="E38" s="114"/>
      <c r="F38" s="110"/>
      <c r="G38" s="114"/>
      <c r="H38" s="110"/>
      <c r="I38" s="114"/>
      <c r="J38" s="110"/>
      <c r="K38" s="111"/>
      <c r="L38" s="114"/>
      <c r="M38" s="114"/>
      <c r="N38" s="114"/>
      <c r="O38" s="114"/>
      <c r="P38" s="114"/>
      <c r="Q38" s="114"/>
    </row>
    <row r="39" spans="1:17" ht="15.75" thickBot="1" x14ac:dyDescent="0.3">
      <c r="A39" s="107"/>
      <c r="B39" s="112"/>
      <c r="C39" s="119"/>
      <c r="D39" s="112"/>
      <c r="E39" s="119"/>
      <c r="F39" s="112"/>
      <c r="G39" s="119"/>
      <c r="H39" s="112"/>
      <c r="I39" s="119"/>
      <c r="J39" s="112"/>
      <c r="K39" s="113"/>
      <c r="L39" s="114"/>
      <c r="M39" s="114"/>
      <c r="N39" s="114"/>
      <c r="O39" s="114"/>
      <c r="P39" s="114"/>
      <c r="Q39" s="114"/>
    </row>
    <row r="44" spans="1:17" x14ac:dyDescent="0.25">
      <c r="E44" t="s">
        <v>49</v>
      </c>
    </row>
    <row r="45" spans="1:17" x14ac:dyDescent="0.25">
      <c r="E45" t="s">
        <v>50</v>
      </c>
    </row>
    <row r="46" spans="1:17" x14ac:dyDescent="0.25">
      <c r="E46" t="s">
        <v>51</v>
      </c>
    </row>
  </sheetData>
  <mergeCells count="30">
    <mergeCell ref="K24:P24"/>
    <mergeCell ref="B34:K34"/>
    <mergeCell ref="L36:M36"/>
    <mergeCell ref="N36:O36"/>
    <mergeCell ref="P36:Q36"/>
    <mergeCell ref="J35:K35"/>
    <mergeCell ref="L35:M35"/>
    <mergeCell ref="N35:O35"/>
    <mergeCell ref="P35:Q35"/>
    <mergeCell ref="A25:A32"/>
    <mergeCell ref="B35:C35"/>
    <mergeCell ref="D35:E35"/>
    <mergeCell ref="F35:G35"/>
    <mergeCell ref="H35:I35"/>
    <mergeCell ref="A10:A11"/>
    <mergeCell ref="J37:K39"/>
    <mergeCell ref="L37:M39"/>
    <mergeCell ref="N37:O39"/>
    <mergeCell ref="P37:Q39"/>
    <mergeCell ref="B36:C36"/>
    <mergeCell ref="D36:E36"/>
    <mergeCell ref="F36:G36"/>
    <mergeCell ref="H36:I36"/>
    <mergeCell ref="J36:K36"/>
    <mergeCell ref="A37:A39"/>
    <mergeCell ref="B37:C39"/>
    <mergeCell ref="D37:E39"/>
    <mergeCell ref="F37:G39"/>
    <mergeCell ref="H37:I39"/>
    <mergeCell ref="A22:A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2BE4D-DB92-47CF-9C39-9A82ECB6B73F}">
  <sheetPr>
    <pageSetUpPr fitToPage="1"/>
  </sheetPr>
  <dimension ref="A1:S39"/>
  <sheetViews>
    <sheetView topLeftCell="A12" workbookViewId="0">
      <selection activeCell="P1" sqref="P1"/>
    </sheetView>
  </sheetViews>
  <sheetFormatPr defaultRowHeight="15" x14ac:dyDescent="0.25"/>
  <cols>
    <col min="1" max="1" width="11.140625" customWidth="1"/>
    <col min="2" max="10" width="10.140625" bestFit="1" customWidth="1"/>
    <col min="11" max="11" width="11" bestFit="1" customWidth="1"/>
    <col min="12" max="12" width="11.28515625" customWidth="1"/>
    <col min="13" max="13" width="10.85546875" bestFit="1" customWidth="1"/>
    <col min="14" max="15" width="10.140625" bestFit="1" customWidth="1"/>
    <col min="16" max="16" width="11.85546875" customWidth="1"/>
    <col min="17" max="17" width="11" customWidth="1"/>
    <col min="18" max="19" width="10.140625" bestFit="1" customWidth="1"/>
  </cols>
  <sheetData>
    <row r="1" spans="1:19" ht="15.75" thickBot="1" x14ac:dyDescent="0.3">
      <c r="A1" s="1"/>
      <c r="B1" s="58">
        <v>46082</v>
      </c>
      <c r="C1" s="74">
        <v>46083</v>
      </c>
      <c r="D1" s="73">
        <v>46084</v>
      </c>
      <c r="E1" s="74">
        <v>46085</v>
      </c>
      <c r="F1" s="73">
        <v>46086</v>
      </c>
      <c r="G1" s="74">
        <v>46087</v>
      </c>
      <c r="H1" s="58">
        <v>46088</v>
      </c>
      <c r="I1" s="3">
        <v>46089</v>
      </c>
      <c r="J1" s="73">
        <v>46090</v>
      </c>
      <c r="K1" s="74">
        <v>46091</v>
      </c>
      <c r="L1" s="73">
        <v>46092</v>
      </c>
      <c r="M1" s="74">
        <v>46093</v>
      </c>
      <c r="N1" s="73">
        <v>46094</v>
      </c>
      <c r="O1" s="3">
        <v>46095</v>
      </c>
      <c r="P1" s="58">
        <v>46096</v>
      </c>
      <c r="Q1" s="4" t="s">
        <v>0</v>
      </c>
    </row>
    <row r="2" spans="1:19" x14ac:dyDescent="0.25">
      <c r="A2" s="5" t="s">
        <v>1</v>
      </c>
      <c r="B2" s="76" t="s">
        <v>24</v>
      </c>
      <c r="C2" s="62">
        <v>3</v>
      </c>
      <c r="D2" s="62" t="s">
        <v>24</v>
      </c>
      <c r="E2" s="62">
        <v>3</v>
      </c>
      <c r="F2" s="62">
        <v>2</v>
      </c>
      <c r="G2" s="62">
        <v>2</v>
      </c>
      <c r="H2" s="75" t="s">
        <v>24</v>
      </c>
      <c r="I2" s="75" t="s">
        <v>24</v>
      </c>
      <c r="J2" s="62">
        <v>2</v>
      </c>
      <c r="K2" s="62">
        <v>1</v>
      </c>
      <c r="L2" s="62">
        <v>2</v>
      </c>
      <c r="M2" s="62">
        <v>2</v>
      </c>
      <c r="N2" s="62">
        <v>2</v>
      </c>
      <c r="O2" s="104" t="s">
        <v>24</v>
      </c>
      <c r="P2" s="86" t="s">
        <v>24</v>
      </c>
      <c r="Q2" s="6">
        <f>SUM(B2:P2)</f>
        <v>19</v>
      </c>
      <c r="R2" s="56">
        <v>0</v>
      </c>
    </row>
    <row r="3" spans="1:19" x14ac:dyDescent="0.25">
      <c r="A3" s="7" t="s">
        <v>2</v>
      </c>
      <c r="B3" s="80">
        <v>3</v>
      </c>
      <c r="C3" s="9">
        <v>3</v>
      </c>
      <c r="D3" s="9">
        <v>2</v>
      </c>
      <c r="E3" s="9">
        <v>4</v>
      </c>
      <c r="F3" s="78" t="s">
        <v>24</v>
      </c>
      <c r="G3" s="9">
        <v>2</v>
      </c>
      <c r="H3" s="78" t="s">
        <v>24</v>
      </c>
      <c r="I3" s="9">
        <v>1</v>
      </c>
      <c r="J3" s="9">
        <v>2</v>
      </c>
      <c r="K3" s="9">
        <v>2</v>
      </c>
      <c r="L3" s="9">
        <v>3</v>
      </c>
      <c r="M3" s="78" t="s">
        <v>24</v>
      </c>
      <c r="N3" s="9">
        <v>4</v>
      </c>
      <c r="O3" s="88">
        <v>2</v>
      </c>
      <c r="P3" s="89">
        <v>4</v>
      </c>
      <c r="Q3" s="11">
        <f t="shared" ref="Q3:Q9" si="0">SUM(B3:P3)</f>
        <v>32</v>
      </c>
      <c r="R3" s="60">
        <v>5</v>
      </c>
    </row>
    <row r="4" spans="1:19" x14ac:dyDescent="0.25">
      <c r="A4" s="7" t="s">
        <v>3</v>
      </c>
      <c r="B4" s="80">
        <v>2</v>
      </c>
      <c r="C4" s="9">
        <v>2</v>
      </c>
      <c r="D4" s="9">
        <v>3</v>
      </c>
      <c r="E4" s="9">
        <v>1</v>
      </c>
      <c r="F4" s="9">
        <v>3</v>
      </c>
      <c r="G4" s="9">
        <v>2</v>
      </c>
      <c r="H4" s="78" t="s">
        <v>24</v>
      </c>
      <c r="I4" s="9">
        <v>2</v>
      </c>
      <c r="J4" s="9">
        <v>3</v>
      </c>
      <c r="K4" s="9">
        <v>3</v>
      </c>
      <c r="L4" s="9">
        <v>1</v>
      </c>
      <c r="M4" s="9">
        <v>2</v>
      </c>
      <c r="N4" s="9">
        <v>4</v>
      </c>
      <c r="O4" s="79">
        <v>2</v>
      </c>
      <c r="P4" s="105">
        <v>4</v>
      </c>
      <c r="Q4" s="11">
        <f t="shared" si="0"/>
        <v>34</v>
      </c>
      <c r="R4" s="56">
        <v>2</v>
      </c>
    </row>
    <row r="5" spans="1:19" x14ac:dyDescent="0.25">
      <c r="A5" s="7" t="s">
        <v>4</v>
      </c>
      <c r="B5" s="80">
        <v>3</v>
      </c>
      <c r="C5" s="9">
        <v>3</v>
      </c>
      <c r="D5" s="9">
        <v>1</v>
      </c>
      <c r="E5" s="9">
        <v>2</v>
      </c>
      <c r="F5" s="9">
        <v>2</v>
      </c>
      <c r="G5" s="78" t="s">
        <v>24</v>
      </c>
      <c r="H5" s="79">
        <v>2</v>
      </c>
      <c r="I5" s="79">
        <v>2</v>
      </c>
      <c r="J5" s="9">
        <v>2</v>
      </c>
      <c r="K5" s="9">
        <v>3</v>
      </c>
      <c r="L5" s="78" t="s">
        <v>24</v>
      </c>
      <c r="M5" s="9">
        <v>1</v>
      </c>
      <c r="N5" s="9">
        <v>2</v>
      </c>
      <c r="O5" s="65">
        <v>4</v>
      </c>
      <c r="P5" s="83" t="s">
        <v>24</v>
      </c>
      <c r="Q5" s="11">
        <f t="shared" si="0"/>
        <v>27</v>
      </c>
      <c r="R5" s="56">
        <v>2</v>
      </c>
    </row>
    <row r="6" spans="1:19" x14ac:dyDescent="0.25">
      <c r="A6" s="7" t="s">
        <v>6</v>
      </c>
      <c r="B6" s="77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82"/>
      <c r="P6" s="83"/>
      <c r="Q6" s="11">
        <f t="shared" si="0"/>
        <v>0</v>
      </c>
      <c r="R6" s="56">
        <v>0</v>
      </c>
    </row>
    <row r="7" spans="1:19" x14ac:dyDescent="0.25">
      <c r="A7" s="7" t="s">
        <v>8</v>
      </c>
      <c r="B7" s="77" t="s">
        <v>24</v>
      </c>
      <c r="C7" s="9">
        <v>4</v>
      </c>
      <c r="D7" s="9">
        <v>2</v>
      </c>
      <c r="E7" s="9">
        <v>4</v>
      </c>
      <c r="F7" s="9">
        <v>2</v>
      </c>
      <c r="G7" s="9">
        <v>2</v>
      </c>
      <c r="H7" s="79">
        <v>3</v>
      </c>
      <c r="I7" s="79">
        <v>2</v>
      </c>
      <c r="J7" s="9">
        <v>1</v>
      </c>
      <c r="K7" s="78" t="s">
        <v>24</v>
      </c>
      <c r="L7" s="9">
        <v>2</v>
      </c>
      <c r="M7" s="9">
        <v>2</v>
      </c>
      <c r="N7" s="9">
        <v>3</v>
      </c>
      <c r="O7" s="88">
        <v>2</v>
      </c>
      <c r="P7" s="89">
        <v>4</v>
      </c>
      <c r="Q7" s="11">
        <f t="shared" si="0"/>
        <v>33</v>
      </c>
      <c r="R7" s="56">
        <v>3</v>
      </c>
    </row>
    <row r="8" spans="1:19" x14ac:dyDescent="0.25">
      <c r="A8" s="7"/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65"/>
      <c r="P8" s="10"/>
      <c r="Q8" s="11">
        <f t="shared" si="0"/>
        <v>0</v>
      </c>
    </row>
    <row r="9" spans="1:19" ht="15.75" thickBot="1" x14ac:dyDescent="0.3">
      <c r="A9" s="7"/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66"/>
      <c r="P9" s="67"/>
      <c r="Q9" s="15">
        <f t="shared" si="0"/>
        <v>0</v>
      </c>
    </row>
    <row r="10" spans="1:19" x14ac:dyDescent="0.25">
      <c r="A10" s="106" t="s">
        <v>9</v>
      </c>
      <c r="C10" s="16"/>
      <c r="D10" s="17"/>
      <c r="E10" s="18"/>
      <c r="F10" s="18"/>
      <c r="G10" s="18"/>
      <c r="H10" s="16"/>
      <c r="I10" s="16"/>
      <c r="J10" s="16"/>
      <c r="K10" s="16"/>
      <c r="L10" s="16"/>
      <c r="M10" s="16"/>
      <c r="N10" s="16"/>
      <c r="O10" s="16"/>
      <c r="P10" s="16"/>
    </row>
    <row r="11" spans="1:19" ht="15.75" thickBot="1" x14ac:dyDescent="0.3">
      <c r="A11" s="107"/>
      <c r="C11" s="19"/>
      <c r="D11" s="16"/>
      <c r="E11" s="16"/>
      <c r="N11" s="20"/>
    </row>
    <row r="12" spans="1:19" ht="15.75" thickBot="1" x14ac:dyDescent="0.3">
      <c r="C12" s="19"/>
      <c r="E12" s="21"/>
      <c r="F12" s="21"/>
      <c r="G12" s="21"/>
      <c r="H12" s="21"/>
      <c r="I12" s="21"/>
    </row>
    <row r="13" spans="1:19" ht="15.75" thickBot="1" x14ac:dyDescent="0.3">
      <c r="A13" s="1"/>
      <c r="B13" s="73">
        <v>46097</v>
      </c>
      <c r="C13" s="74">
        <v>46098</v>
      </c>
      <c r="D13" s="73">
        <v>46099</v>
      </c>
      <c r="E13" s="59">
        <v>46100</v>
      </c>
      <c r="F13" s="2">
        <v>46101</v>
      </c>
      <c r="G13" s="59">
        <v>46102</v>
      </c>
      <c r="H13" s="2">
        <v>46103</v>
      </c>
      <c r="I13" s="74">
        <v>46104</v>
      </c>
      <c r="J13" s="73">
        <v>46105</v>
      </c>
      <c r="K13" s="74">
        <v>46106</v>
      </c>
      <c r="L13" s="73">
        <v>46107</v>
      </c>
      <c r="M13" s="74">
        <v>46108</v>
      </c>
      <c r="N13" s="58">
        <v>46109</v>
      </c>
      <c r="O13" s="3">
        <v>46110</v>
      </c>
      <c r="P13" s="73">
        <v>46111</v>
      </c>
      <c r="Q13" s="74">
        <v>46112</v>
      </c>
      <c r="R13" s="22" t="s">
        <v>0</v>
      </c>
      <c r="S13" s="56"/>
    </row>
    <row r="14" spans="1:19" x14ac:dyDescent="0.25">
      <c r="A14" s="5" t="s">
        <v>1</v>
      </c>
      <c r="B14" s="61"/>
      <c r="C14" s="62"/>
      <c r="D14" s="62"/>
      <c r="E14" s="62"/>
      <c r="F14" s="62"/>
      <c r="G14" s="9"/>
      <c r="H14" s="62"/>
      <c r="I14" s="62"/>
      <c r="J14" s="62"/>
      <c r="K14" s="68"/>
      <c r="L14" s="62"/>
      <c r="M14" s="62"/>
      <c r="N14" s="62"/>
      <c r="O14" s="62"/>
      <c r="P14" s="62"/>
      <c r="Q14" s="64"/>
      <c r="R14" s="23">
        <f t="shared" ref="R14:R21" si="1">SUM(B14:Q14)+(Q2)</f>
        <v>19</v>
      </c>
      <c r="S14" s="56"/>
    </row>
    <row r="15" spans="1:19" x14ac:dyDescent="0.25">
      <c r="A15" s="7" t="s">
        <v>2</v>
      </c>
      <c r="B15" s="8"/>
      <c r="C15" s="9"/>
      <c r="D15" s="9"/>
      <c r="E15" s="9"/>
      <c r="F15" s="9"/>
      <c r="G15" s="69"/>
      <c r="H15" s="9"/>
      <c r="I15" s="9"/>
      <c r="J15" s="9"/>
      <c r="K15" s="9"/>
      <c r="L15" s="9"/>
      <c r="M15" s="9"/>
      <c r="N15" s="9"/>
      <c r="O15" s="9"/>
      <c r="P15" s="65"/>
      <c r="Q15" s="10"/>
      <c r="R15" s="12">
        <f t="shared" si="1"/>
        <v>32</v>
      </c>
      <c r="S15" s="60"/>
    </row>
    <row r="16" spans="1:19" x14ac:dyDescent="0.25">
      <c r="A16" s="7" t="s">
        <v>3</v>
      </c>
      <c r="B16" s="70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65"/>
      <c r="Q16" s="10"/>
      <c r="R16" s="12">
        <f t="shared" si="1"/>
        <v>34</v>
      </c>
      <c r="S16" s="56"/>
    </row>
    <row r="17" spans="1:19" x14ac:dyDescent="0.25">
      <c r="A17" s="7" t="s">
        <v>4</v>
      </c>
      <c r="B17" s="8"/>
      <c r="C17" s="9"/>
      <c r="D17" s="9"/>
      <c r="E17" s="9"/>
      <c r="F17" s="9"/>
      <c r="G17" s="9"/>
      <c r="H17" s="9"/>
      <c r="I17" s="9"/>
      <c r="J17" s="17"/>
      <c r="K17" s="9"/>
      <c r="L17" s="9"/>
      <c r="M17" s="71"/>
      <c r="N17" s="71"/>
      <c r="O17" s="9"/>
      <c r="P17" s="65"/>
      <c r="Q17" s="10"/>
      <c r="R17" s="12">
        <f t="shared" si="1"/>
        <v>27</v>
      </c>
      <c r="S17" s="56"/>
    </row>
    <row r="18" spans="1:19" x14ac:dyDescent="0.25">
      <c r="A18" s="7" t="s">
        <v>6</v>
      </c>
      <c r="B18" s="77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82"/>
      <c r="Q18" s="83"/>
      <c r="R18" s="12">
        <f t="shared" si="1"/>
        <v>0</v>
      </c>
      <c r="S18" s="56"/>
    </row>
    <row r="19" spans="1:19" x14ac:dyDescent="0.25">
      <c r="A19" s="7" t="s">
        <v>8</v>
      </c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65"/>
      <c r="Q19" s="10"/>
      <c r="R19" s="12">
        <f t="shared" si="1"/>
        <v>33</v>
      </c>
      <c r="S19" s="56"/>
    </row>
    <row r="20" spans="1:19" x14ac:dyDescent="0.25">
      <c r="A20" s="7"/>
      <c r="B20" s="8"/>
      <c r="C20" s="9"/>
      <c r="D20" s="9"/>
      <c r="E20" s="9"/>
      <c r="F20" s="9"/>
      <c r="G20" s="9"/>
      <c r="H20" s="9"/>
      <c r="I20" s="9"/>
      <c r="J20" s="9"/>
      <c r="K20" s="9"/>
      <c r="L20" s="9"/>
      <c r="M20" s="72"/>
      <c r="N20" s="9"/>
      <c r="O20" s="9"/>
      <c r="P20" s="65"/>
      <c r="Q20" s="10"/>
      <c r="R20" s="12">
        <f t="shared" si="1"/>
        <v>0</v>
      </c>
      <c r="S20" s="56"/>
    </row>
    <row r="21" spans="1:19" ht="15.75" thickBot="1" x14ac:dyDescent="0.3">
      <c r="A21" s="7"/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66"/>
      <c r="Q21" s="67"/>
      <c r="R21" s="24">
        <f t="shared" si="1"/>
        <v>0</v>
      </c>
      <c r="S21" s="56"/>
    </row>
    <row r="22" spans="1:19" x14ac:dyDescent="0.25">
      <c r="A22" s="106" t="s">
        <v>9</v>
      </c>
      <c r="B22" s="25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9" ht="15.75" thickBot="1" x14ac:dyDescent="0.3">
      <c r="A23" s="107"/>
      <c r="B23" s="25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9" ht="19.5" thickBot="1" x14ac:dyDescent="0.3">
      <c r="B24" s="26" t="s">
        <v>1</v>
      </c>
      <c r="C24" s="27" t="s">
        <v>2</v>
      </c>
      <c r="D24" s="27" t="s">
        <v>3</v>
      </c>
      <c r="E24" s="27" t="s">
        <v>4</v>
      </c>
      <c r="F24" s="27" t="s">
        <v>6</v>
      </c>
      <c r="G24" s="28" t="s">
        <v>8</v>
      </c>
      <c r="H24" s="27"/>
      <c r="I24" s="28"/>
      <c r="K24" s="134" t="s">
        <v>10</v>
      </c>
      <c r="L24" s="135"/>
      <c r="M24" s="135"/>
      <c r="N24" s="135"/>
      <c r="O24" s="135"/>
      <c r="P24" s="135"/>
      <c r="Q24" s="135"/>
      <c r="R24" s="135"/>
      <c r="S24" s="136"/>
    </row>
    <row r="25" spans="1:19" ht="19.5" thickBot="1" x14ac:dyDescent="0.3">
      <c r="A25" s="120" t="s">
        <v>11</v>
      </c>
      <c r="B25" s="29"/>
      <c r="C25" s="30"/>
      <c r="D25" s="30"/>
      <c r="E25" s="30"/>
      <c r="F25" s="30"/>
      <c r="G25" s="30"/>
      <c r="H25" s="30"/>
      <c r="I25" s="31"/>
      <c r="J25" s="17"/>
      <c r="K25" s="32"/>
      <c r="L25" s="26" t="s">
        <v>1</v>
      </c>
      <c r="M25" s="27" t="s">
        <v>2</v>
      </c>
      <c r="N25" s="27" t="s">
        <v>3</v>
      </c>
      <c r="O25" s="27" t="s">
        <v>4</v>
      </c>
      <c r="P25" s="27" t="s">
        <v>6</v>
      </c>
      <c r="Q25" s="28" t="s">
        <v>8</v>
      </c>
      <c r="R25" s="27"/>
      <c r="S25" s="28"/>
    </row>
    <row r="26" spans="1:19" ht="15.75" x14ac:dyDescent="0.25">
      <c r="A26" s="121"/>
      <c r="B26" s="33"/>
      <c r="C26" s="34"/>
      <c r="D26" s="33"/>
      <c r="E26" s="33"/>
      <c r="F26" s="34"/>
      <c r="G26" s="34"/>
      <c r="H26" s="34"/>
      <c r="I26" s="35"/>
      <c r="J26" s="17"/>
      <c r="K26" s="36">
        <v>50</v>
      </c>
      <c r="L26" s="37">
        <f>R14*K26</f>
        <v>950</v>
      </c>
      <c r="M26" s="38">
        <f>R15*K26</f>
        <v>1600</v>
      </c>
      <c r="N26" s="38">
        <f>R16*K26</f>
        <v>1700</v>
      </c>
      <c r="O26" s="38">
        <f>R17*K26</f>
        <v>1350</v>
      </c>
      <c r="P26" s="38">
        <f>R18*K26</f>
        <v>0</v>
      </c>
      <c r="Q26" s="38">
        <f>R19*K26</f>
        <v>1650</v>
      </c>
      <c r="R26" s="38">
        <f>R20*K26</f>
        <v>0</v>
      </c>
      <c r="S26" s="39">
        <f>R21*K26</f>
        <v>0</v>
      </c>
    </row>
    <row r="27" spans="1:19" ht="15.75" x14ac:dyDescent="0.25">
      <c r="A27" s="121"/>
      <c r="B27" s="33"/>
      <c r="C27" s="34"/>
      <c r="D27" s="34"/>
      <c r="E27" s="34"/>
      <c r="F27" s="34"/>
      <c r="G27" s="34"/>
      <c r="H27" s="34"/>
      <c r="I27" s="35"/>
      <c r="J27" s="17"/>
      <c r="K27" s="11" t="s">
        <v>12</v>
      </c>
      <c r="L27" s="40"/>
      <c r="M27" s="41"/>
      <c r="N27" s="40"/>
      <c r="O27" s="40"/>
      <c r="P27" s="40"/>
      <c r="Q27" s="41"/>
      <c r="R27" s="41"/>
      <c r="S27" s="42"/>
    </row>
    <row r="28" spans="1:19" ht="15.75" x14ac:dyDescent="0.25">
      <c r="A28" s="121"/>
      <c r="B28" s="33"/>
      <c r="C28" s="34"/>
      <c r="D28" s="34"/>
      <c r="E28" s="34"/>
      <c r="F28" s="34"/>
      <c r="G28" s="34"/>
      <c r="H28" s="34"/>
      <c r="I28" s="10"/>
      <c r="J28" s="17"/>
      <c r="K28" s="11" t="s">
        <v>13</v>
      </c>
      <c r="L28" s="40"/>
      <c r="M28" s="41"/>
      <c r="N28" s="41"/>
      <c r="O28" s="41"/>
      <c r="P28" s="41"/>
      <c r="Q28" s="41"/>
      <c r="R28" s="41"/>
      <c r="S28" s="42"/>
    </row>
    <row r="29" spans="1:19" ht="15.75" x14ac:dyDescent="0.25">
      <c r="A29" s="121"/>
      <c r="B29" s="29"/>
      <c r="C29" s="30"/>
      <c r="D29" s="34"/>
      <c r="E29" s="34"/>
      <c r="F29" s="30"/>
      <c r="G29" s="30"/>
      <c r="H29" s="30"/>
      <c r="I29" s="10"/>
      <c r="K29" s="11" t="s">
        <v>14</v>
      </c>
      <c r="L29" s="40"/>
      <c r="M29" s="41"/>
      <c r="N29" s="41"/>
      <c r="O29" s="41"/>
      <c r="P29" s="41"/>
      <c r="Q29" s="41"/>
      <c r="R29" s="41"/>
      <c r="S29" s="42"/>
    </row>
    <row r="30" spans="1:19" ht="16.5" thickBot="1" x14ac:dyDescent="0.3">
      <c r="A30" s="121"/>
      <c r="B30" s="8"/>
      <c r="C30" s="9"/>
      <c r="D30" s="34"/>
      <c r="E30" s="34"/>
      <c r="F30" s="9"/>
      <c r="G30" s="34"/>
      <c r="H30" s="9"/>
      <c r="I30" s="10"/>
      <c r="K30" s="15" t="s">
        <v>15</v>
      </c>
      <c r="L30" s="43"/>
      <c r="M30" s="44"/>
      <c r="N30" s="44"/>
      <c r="O30" s="44"/>
      <c r="P30" s="44"/>
      <c r="Q30" s="44"/>
      <c r="R30" s="44"/>
      <c r="S30" s="45"/>
    </row>
    <row r="31" spans="1:19" ht="16.5" thickBot="1" x14ac:dyDescent="0.3">
      <c r="A31" s="121"/>
      <c r="B31" s="8"/>
      <c r="C31" s="9"/>
      <c r="D31" s="34"/>
      <c r="E31" s="34"/>
      <c r="F31" s="9"/>
      <c r="G31" s="9"/>
      <c r="H31" s="9"/>
      <c r="I31" s="46"/>
      <c r="K31" s="22" t="s">
        <v>0</v>
      </c>
      <c r="L31" s="47">
        <f>SUM(L26:L30)</f>
        <v>950</v>
      </c>
      <c r="M31" s="48">
        <f>SUM(M26:M30)</f>
        <v>1600</v>
      </c>
      <c r="N31" s="47">
        <f t="shared" ref="N31" si="2">SUM(N26:N30)</f>
        <v>1700</v>
      </c>
      <c r="O31" s="48">
        <f>SUM(O26:O30)</f>
        <v>1350</v>
      </c>
      <c r="P31" s="47">
        <f t="shared" ref="P31" si="3">SUM(P26:P30)</f>
        <v>0</v>
      </c>
      <c r="Q31" s="48">
        <f>SUM(Q26:Q30)</f>
        <v>1650</v>
      </c>
      <c r="R31" s="47">
        <f t="shared" ref="R31" si="4">SUM(R26:R30)</f>
        <v>0</v>
      </c>
      <c r="S31" s="48">
        <f>SUM(S26:S30)</f>
        <v>0</v>
      </c>
    </row>
    <row r="32" spans="1:19" ht="15.75" thickBot="1" x14ac:dyDescent="0.3">
      <c r="A32" s="122"/>
      <c r="B32" s="13"/>
      <c r="C32" s="14"/>
      <c r="D32" s="49"/>
      <c r="E32" s="49"/>
      <c r="F32" s="14"/>
      <c r="G32" s="14"/>
      <c r="H32" s="50"/>
      <c r="I32" s="51"/>
      <c r="O32" s="52"/>
    </row>
    <row r="33" spans="1:17" ht="15.75" thickBot="1" x14ac:dyDescent="0.3">
      <c r="A33" s="53"/>
      <c r="B33" s="21"/>
      <c r="C33" s="21"/>
      <c r="D33" s="54"/>
      <c r="E33" s="54"/>
      <c r="F33" s="21"/>
      <c r="G33" s="21"/>
      <c r="K33" s="55"/>
      <c r="L33" s="55"/>
      <c r="M33" s="55"/>
      <c r="N33" s="55"/>
      <c r="O33" s="56"/>
    </row>
    <row r="34" spans="1:17" ht="24" thickBot="1" x14ac:dyDescent="0.3">
      <c r="A34" s="17"/>
      <c r="B34" s="128" t="s">
        <v>16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30"/>
    </row>
    <row r="35" spans="1:17" ht="19.5" thickBot="1" x14ac:dyDescent="0.3">
      <c r="A35" s="17"/>
      <c r="B35" s="125" t="s">
        <v>1</v>
      </c>
      <c r="C35" s="127"/>
      <c r="D35" s="125" t="s">
        <v>2</v>
      </c>
      <c r="E35" s="127"/>
      <c r="F35" s="125" t="s">
        <v>3</v>
      </c>
      <c r="G35" s="127"/>
      <c r="H35" s="125" t="s">
        <v>4</v>
      </c>
      <c r="I35" s="127"/>
      <c r="J35" s="125" t="s">
        <v>6</v>
      </c>
      <c r="K35" s="127"/>
      <c r="L35" s="125" t="s">
        <v>8</v>
      </c>
      <c r="M35" s="127"/>
      <c r="N35" s="125"/>
      <c r="O35" s="127"/>
      <c r="P35" s="125"/>
      <c r="Q35" s="127"/>
    </row>
    <row r="36" spans="1:17" ht="30.75" thickBot="1" x14ac:dyDescent="0.3">
      <c r="A36" s="57" t="s">
        <v>19</v>
      </c>
      <c r="B36" s="115"/>
      <c r="C36" s="116"/>
      <c r="D36" s="115"/>
      <c r="E36" s="117"/>
      <c r="F36" s="115"/>
      <c r="G36" s="117"/>
      <c r="H36" s="115"/>
      <c r="I36" s="117"/>
      <c r="J36" s="115"/>
      <c r="K36" s="117"/>
      <c r="L36" s="115"/>
      <c r="M36" s="117"/>
      <c r="N36" s="115"/>
      <c r="O36" s="117"/>
      <c r="P36" s="115"/>
      <c r="Q36" s="117"/>
    </row>
    <row r="37" spans="1:17" x14ac:dyDescent="0.25">
      <c r="A37" s="106" t="s">
        <v>18</v>
      </c>
      <c r="B37" s="110"/>
      <c r="C37" s="114"/>
      <c r="D37" s="110"/>
      <c r="E37" s="114"/>
      <c r="F37" s="110"/>
      <c r="G37" s="114"/>
      <c r="H37" s="110"/>
      <c r="I37" s="114"/>
      <c r="J37" s="108"/>
      <c r="K37" s="109"/>
      <c r="L37" s="108"/>
      <c r="M37" s="109"/>
      <c r="N37" s="108"/>
      <c r="O37" s="109"/>
      <c r="P37" s="108"/>
      <c r="Q37" s="109"/>
    </row>
    <row r="38" spans="1:17" x14ac:dyDescent="0.25">
      <c r="A38" s="118"/>
      <c r="B38" s="110"/>
      <c r="C38" s="114"/>
      <c r="D38" s="110"/>
      <c r="E38" s="114"/>
      <c r="F38" s="110"/>
      <c r="G38" s="114"/>
      <c r="H38" s="110"/>
      <c r="I38" s="114"/>
      <c r="J38" s="110"/>
      <c r="K38" s="111"/>
      <c r="L38" s="110"/>
      <c r="M38" s="111"/>
      <c r="N38" s="110"/>
      <c r="O38" s="111"/>
      <c r="P38" s="110"/>
      <c r="Q38" s="111"/>
    </row>
    <row r="39" spans="1:17" ht="15.75" thickBot="1" x14ac:dyDescent="0.3">
      <c r="A39" s="107"/>
      <c r="B39" s="112"/>
      <c r="C39" s="119"/>
      <c r="D39" s="112"/>
      <c r="E39" s="119"/>
      <c r="F39" s="112"/>
      <c r="G39" s="119"/>
      <c r="H39" s="112"/>
      <c r="I39" s="119"/>
      <c r="J39" s="112"/>
      <c r="K39" s="113"/>
      <c r="L39" s="112"/>
      <c r="M39" s="113"/>
      <c r="N39" s="112"/>
      <c r="O39" s="113"/>
      <c r="P39" s="112"/>
      <c r="Q39" s="113"/>
    </row>
  </sheetData>
  <mergeCells count="30">
    <mergeCell ref="B36:C36"/>
    <mergeCell ref="D36:E36"/>
    <mergeCell ref="F36:G36"/>
    <mergeCell ref="K24:S24"/>
    <mergeCell ref="A25:A32"/>
    <mergeCell ref="B34:Q34"/>
    <mergeCell ref="B35:C35"/>
    <mergeCell ref="D35:E35"/>
    <mergeCell ref="F35:G35"/>
    <mergeCell ref="H35:I35"/>
    <mergeCell ref="J35:K35"/>
    <mergeCell ref="L35:M35"/>
    <mergeCell ref="N35:O35"/>
    <mergeCell ref="P35:Q35"/>
    <mergeCell ref="A10:A11"/>
    <mergeCell ref="L37:M39"/>
    <mergeCell ref="N37:O39"/>
    <mergeCell ref="P37:Q39"/>
    <mergeCell ref="J37:K39"/>
    <mergeCell ref="A37:A39"/>
    <mergeCell ref="B37:C39"/>
    <mergeCell ref="D37:E39"/>
    <mergeCell ref="F37:G39"/>
    <mergeCell ref="H37:I39"/>
    <mergeCell ref="H36:I36"/>
    <mergeCell ref="J36:K36"/>
    <mergeCell ref="L36:M36"/>
    <mergeCell ref="N36:O36"/>
    <mergeCell ref="P36:Q36"/>
    <mergeCell ref="A22:A23"/>
  </mergeCells>
  <pageMargins left="0.7" right="0.7" top="0.75" bottom="0.75" header="0.3" footer="0.3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A32E3-BE08-42C0-BC3C-CB0EFEDDBD20}">
  <sheetPr>
    <pageSetUpPr fitToPage="1"/>
  </sheetPr>
  <dimension ref="A1:S39"/>
  <sheetViews>
    <sheetView topLeftCell="A3" workbookViewId="0">
      <selection activeCell="A14" sqref="A14:A21"/>
    </sheetView>
  </sheetViews>
  <sheetFormatPr defaultRowHeight="15" x14ac:dyDescent="0.25"/>
  <cols>
    <col min="1" max="1" width="11.140625" customWidth="1"/>
    <col min="2" max="10" width="10.140625" bestFit="1" customWidth="1"/>
    <col min="11" max="11" width="11" bestFit="1" customWidth="1"/>
    <col min="12" max="12" width="11.28515625" customWidth="1"/>
    <col min="13" max="13" width="10.85546875" bestFit="1" customWidth="1"/>
    <col min="14" max="15" width="10.140625" bestFit="1" customWidth="1"/>
    <col min="16" max="16" width="11.85546875" customWidth="1"/>
    <col min="17" max="17" width="11" customWidth="1"/>
    <col min="18" max="19" width="10.140625" bestFit="1" customWidth="1"/>
  </cols>
  <sheetData>
    <row r="1" spans="1:19" ht="15.75" thickBot="1" x14ac:dyDescent="0.3">
      <c r="A1" s="1"/>
      <c r="B1" s="73">
        <v>46113</v>
      </c>
      <c r="C1" s="74">
        <v>46114</v>
      </c>
      <c r="D1" s="73">
        <v>46115</v>
      </c>
      <c r="E1" s="3">
        <v>46116</v>
      </c>
      <c r="F1" s="58">
        <v>46117</v>
      </c>
      <c r="G1" s="74">
        <v>46118</v>
      </c>
      <c r="H1" s="73">
        <v>46119</v>
      </c>
      <c r="I1" s="74">
        <v>46120</v>
      </c>
      <c r="J1" s="73">
        <v>46121</v>
      </c>
      <c r="K1" s="74">
        <v>46122</v>
      </c>
      <c r="L1" s="58">
        <v>46123</v>
      </c>
      <c r="M1" s="3">
        <v>46124</v>
      </c>
      <c r="N1" s="73">
        <v>46125</v>
      </c>
      <c r="O1" s="74">
        <v>46126</v>
      </c>
      <c r="P1" s="73">
        <v>46127</v>
      </c>
      <c r="Q1" s="4" t="s">
        <v>0</v>
      </c>
    </row>
    <row r="2" spans="1:19" x14ac:dyDescent="0.25">
      <c r="A2" s="5" t="s">
        <v>1</v>
      </c>
      <c r="B2" s="61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64"/>
      <c r="Q2" s="6">
        <f>SUM(B2:P2)</f>
        <v>0</v>
      </c>
    </row>
    <row r="3" spans="1:19" x14ac:dyDescent="0.25">
      <c r="A3" s="7" t="s">
        <v>2</v>
      </c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65"/>
      <c r="P3" s="10"/>
      <c r="Q3" s="11">
        <f t="shared" ref="Q3:Q9" si="0">SUM(B3:P3)</f>
        <v>0</v>
      </c>
    </row>
    <row r="4" spans="1:19" x14ac:dyDescent="0.25">
      <c r="A4" s="7" t="s">
        <v>3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2"/>
      <c r="Q4" s="11">
        <f t="shared" si="0"/>
        <v>0</v>
      </c>
    </row>
    <row r="5" spans="1:19" x14ac:dyDescent="0.25">
      <c r="A5" s="7" t="s">
        <v>4</v>
      </c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65"/>
      <c r="P5" s="10"/>
      <c r="Q5" s="11">
        <f t="shared" si="0"/>
        <v>0</v>
      </c>
    </row>
    <row r="6" spans="1:19" x14ac:dyDescent="0.25">
      <c r="A6" s="7" t="s">
        <v>6</v>
      </c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65"/>
      <c r="P6" s="10"/>
      <c r="Q6" s="11">
        <f t="shared" si="0"/>
        <v>0</v>
      </c>
    </row>
    <row r="7" spans="1:19" x14ac:dyDescent="0.25">
      <c r="A7" s="7" t="s">
        <v>8</v>
      </c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65"/>
      <c r="P7" s="10"/>
      <c r="Q7" s="11">
        <f t="shared" si="0"/>
        <v>0</v>
      </c>
    </row>
    <row r="8" spans="1:19" x14ac:dyDescent="0.25">
      <c r="A8" s="7"/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65"/>
      <c r="P8" s="10"/>
      <c r="Q8" s="11">
        <f t="shared" si="0"/>
        <v>0</v>
      </c>
    </row>
    <row r="9" spans="1:19" ht="15.75" thickBot="1" x14ac:dyDescent="0.3">
      <c r="A9" s="7"/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66"/>
      <c r="P9" s="67"/>
      <c r="Q9" s="15">
        <f t="shared" si="0"/>
        <v>0</v>
      </c>
    </row>
    <row r="10" spans="1:19" x14ac:dyDescent="0.25">
      <c r="A10" s="106" t="s">
        <v>9</v>
      </c>
      <c r="C10" s="16"/>
      <c r="D10" s="17"/>
      <c r="E10" s="18"/>
      <c r="F10" s="18"/>
      <c r="G10" s="18"/>
      <c r="H10" s="16"/>
      <c r="I10" s="16"/>
      <c r="J10" s="16"/>
      <c r="K10" s="16"/>
      <c r="L10" s="16"/>
      <c r="M10" s="16"/>
      <c r="N10" s="16"/>
      <c r="O10" s="16"/>
      <c r="P10" s="16"/>
    </row>
    <row r="11" spans="1:19" ht="15.75" thickBot="1" x14ac:dyDescent="0.3">
      <c r="A11" s="107"/>
      <c r="C11" s="19"/>
      <c r="D11" s="16"/>
      <c r="E11" s="16"/>
      <c r="N11" s="20"/>
    </row>
    <row r="12" spans="1:19" ht="15.75" thickBot="1" x14ac:dyDescent="0.3">
      <c r="C12" s="19"/>
      <c r="E12" s="21"/>
      <c r="F12" s="21"/>
      <c r="G12" s="21"/>
      <c r="H12" s="21"/>
      <c r="I12" s="21"/>
    </row>
    <row r="13" spans="1:19" ht="15.75" thickBot="1" x14ac:dyDescent="0.3">
      <c r="A13" s="1"/>
      <c r="B13" s="73">
        <v>46128</v>
      </c>
      <c r="C13" s="73">
        <v>46129</v>
      </c>
      <c r="D13" s="58">
        <v>46130</v>
      </c>
      <c r="E13" s="58">
        <v>46131</v>
      </c>
      <c r="F13" s="73">
        <v>46132</v>
      </c>
      <c r="G13" s="73">
        <v>46133</v>
      </c>
      <c r="H13" s="73">
        <v>46134</v>
      </c>
      <c r="I13" s="2">
        <v>46135</v>
      </c>
      <c r="J13" s="73">
        <v>46136</v>
      </c>
      <c r="K13" s="58">
        <v>46137</v>
      </c>
      <c r="L13" s="58">
        <v>46138</v>
      </c>
      <c r="M13" s="73">
        <v>46139</v>
      </c>
      <c r="N13" s="73">
        <v>46140</v>
      </c>
      <c r="O13" s="73">
        <v>46141</v>
      </c>
      <c r="P13" s="73">
        <v>46142</v>
      </c>
      <c r="Q13" s="74"/>
      <c r="R13" s="22" t="s">
        <v>0</v>
      </c>
      <c r="S13" s="56"/>
    </row>
    <row r="14" spans="1:19" x14ac:dyDescent="0.25">
      <c r="A14" s="5" t="s">
        <v>1</v>
      </c>
      <c r="B14" s="61"/>
      <c r="C14" s="62"/>
      <c r="D14" s="62"/>
      <c r="E14" s="62"/>
      <c r="F14" s="62"/>
      <c r="G14" s="9"/>
      <c r="H14" s="62"/>
      <c r="I14" s="62"/>
      <c r="J14" s="62"/>
      <c r="K14" s="68"/>
      <c r="L14" s="62"/>
      <c r="M14" s="62"/>
      <c r="N14" s="62"/>
      <c r="O14" s="62"/>
      <c r="P14" s="62"/>
      <c r="Q14" s="64"/>
      <c r="R14" s="23">
        <f t="shared" ref="R14:R21" si="1">SUM(B14:Q14)+(Q2)</f>
        <v>0</v>
      </c>
      <c r="S14" s="56"/>
    </row>
    <row r="15" spans="1:19" x14ac:dyDescent="0.25">
      <c r="A15" s="7" t="s">
        <v>2</v>
      </c>
      <c r="B15" s="8"/>
      <c r="C15" s="9"/>
      <c r="D15" s="9"/>
      <c r="E15" s="9"/>
      <c r="F15" s="9"/>
      <c r="G15" s="69"/>
      <c r="H15" s="9"/>
      <c r="I15" s="9"/>
      <c r="J15" s="9"/>
      <c r="K15" s="9"/>
      <c r="L15" s="9"/>
      <c r="M15" s="9"/>
      <c r="N15" s="9"/>
      <c r="O15" s="9"/>
      <c r="P15" s="65"/>
      <c r="Q15" s="10"/>
      <c r="R15" s="12">
        <f t="shared" si="1"/>
        <v>0</v>
      </c>
      <c r="S15" s="60"/>
    </row>
    <row r="16" spans="1:19" x14ac:dyDescent="0.25">
      <c r="A16" s="7" t="s">
        <v>3</v>
      </c>
      <c r="B16" s="70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65"/>
      <c r="Q16" s="10"/>
      <c r="R16" s="12">
        <f t="shared" si="1"/>
        <v>0</v>
      </c>
      <c r="S16" s="56"/>
    </row>
    <row r="17" spans="1:19" x14ac:dyDescent="0.25">
      <c r="A17" s="7" t="s">
        <v>4</v>
      </c>
      <c r="B17" s="8"/>
      <c r="C17" s="9"/>
      <c r="D17" s="9"/>
      <c r="E17" s="9"/>
      <c r="F17" s="9"/>
      <c r="G17" s="9"/>
      <c r="H17" s="9"/>
      <c r="I17" s="9"/>
      <c r="J17" s="17"/>
      <c r="K17" s="9"/>
      <c r="L17" s="9"/>
      <c r="M17" s="71"/>
      <c r="N17" s="71"/>
      <c r="O17" s="9"/>
      <c r="P17" s="65"/>
      <c r="Q17" s="10"/>
      <c r="R17" s="12">
        <f t="shared" si="1"/>
        <v>0</v>
      </c>
      <c r="S17" s="56"/>
    </row>
    <row r="18" spans="1:19" x14ac:dyDescent="0.25">
      <c r="A18" s="7" t="s">
        <v>6</v>
      </c>
      <c r="B18" s="8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65"/>
      <c r="Q18" s="10"/>
      <c r="R18" s="12">
        <f t="shared" si="1"/>
        <v>0</v>
      </c>
      <c r="S18" s="56"/>
    </row>
    <row r="19" spans="1:19" x14ac:dyDescent="0.25">
      <c r="A19" s="7" t="s">
        <v>8</v>
      </c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65"/>
      <c r="Q19" s="10"/>
      <c r="R19" s="12">
        <f t="shared" si="1"/>
        <v>0</v>
      </c>
      <c r="S19" s="56"/>
    </row>
    <row r="20" spans="1:19" x14ac:dyDescent="0.25">
      <c r="A20" s="7"/>
      <c r="B20" s="8"/>
      <c r="C20" s="9"/>
      <c r="D20" s="9"/>
      <c r="E20" s="9"/>
      <c r="F20" s="9"/>
      <c r="G20" s="9"/>
      <c r="H20" s="9"/>
      <c r="I20" s="9"/>
      <c r="J20" s="9"/>
      <c r="K20" s="9"/>
      <c r="L20" s="9"/>
      <c r="M20" s="72"/>
      <c r="N20" s="9"/>
      <c r="O20" s="9"/>
      <c r="P20" s="65"/>
      <c r="Q20" s="10"/>
      <c r="R20" s="12">
        <f t="shared" si="1"/>
        <v>0</v>
      </c>
      <c r="S20" s="56"/>
    </row>
    <row r="21" spans="1:19" ht="15.75" thickBot="1" x14ac:dyDescent="0.3">
      <c r="A21" s="7"/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66"/>
      <c r="Q21" s="67"/>
      <c r="R21" s="24">
        <f t="shared" si="1"/>
        <v>0</v>
      </c>
      <c r="S21" s="56"/>
    </row>
    <row r="22" spans="1:19" x14ac:dyDescent="0.25">
      <c r="A22" s="106" t="s">
        <v>9</v>
      </c>
      <c r="B22" s="25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9" ht="15.75" thickBot="1" x14ac:dyDescent="0.3">
      <c r="A23" s="107"/>
      <c r="B23" s="25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9" ht="19.5" thickBot="1" x14ac:dyDescent="0.3">
      <c r="B24" s="26" t="s">
        <v>1</v>
      </c>
      <c r="C24" s="27" t="s">
        <v>2</v>
      </c>
      <c r="D24" s="27" t="s">
        <v>3</v>
      </c>
      <c r="E24" s="27" t="s">
        <v>4</v>
      </c>
      <c r="F24" s="27" t="s">
        <v>6</v>
      </c>
      <c r="G24" s="28" t="s">
        <v>8</v>
      </c>
      <c r="H24" s="27"/>
      <c r="I24" s="28"/>
      <c r="K24" s="134" t="s">
        <v>10</v>
      </c>
      <c r="L24" s="135"/>
      <c r="M24" s="135"/>
      <c r="N24" s="135"/>
      <c r="O24" s="135"/>
      <c r="P24" s="135"/>
      <c r="Q24" s="135"/>
      <c r="R24" s="135"/>
      <c r="S24" s="136"/>
    </row>
    <row r="25" spans="1:19" ht="19.5" thickBot="1" x14ac:dyDescent="0.3">
      <c r="A25" s="120" t="s">
        <v>11</v>
      </c>
      <c r="B25" s="29"/>
      <c r="C25" s="30"/>
      <c r="D25" s="30"/>
      <c r="E25" s="30"/>
      <c r="F25" s="30"/>
      <c r="G25" s="30"/>
      <c r="H25" s="30"/>
      <c r="I25" s="31"/>
      <c r="J25" s="17"/>
      <c r="K25" s="32"/>
      <c r="L25" s="26" t="s">
        <v>1</v>
      </c>
      <c r="M25" s="27" t="s">
        <v>2</v>
      </c>
      <c r="N25" s="27" t="s">
        <v>3</v>
      </c>
      <c r="O25" s="27" t="s">
        <v>4</v>
      </c>
      <c r="P25" s="27" t="s">
        <v>6</v>
      </c>
      <c r="Q25" s="28" t="s">
        <v>8</v>
      </c>
      <c r="R25" s="27"/>
      <c r="S25" s="28"/>
    </row>
    <row r="26" spans="1:19" ht="15.75" x14ac:dyDescent="0.25">
      <c r="A26" s="121"/>
      <c r="B26" s="33"/>
      <c r="C26" s="34"/>
      <c r="D26" s="33"/>
      <c r="E26" s="33"/>
      <c r="F26" s="34"/>
      <c r="G26" s="34"/>
      <c r="H26" s="34"/>
      <c r="I26" s="35"/>
      <c r="J26" s="17"/>
      <c r="K26" s="36">
        <v>50</v>
      </c>
      <c r="L26" s="37">
        <f>R14*K26</f>
        <v>0</v>
      </c>
      <c r="M26" s="38">
        <f>R15*K26</f>
        <v>0</v>
      </c>
      <c r="N26" s="38">
        <f>R16*K26</f>
        <v>0</v>
      </c>
      <c r="O26" s="38">
        <f>R17*K26</f>
        <v>0</v>
      </c>
      <c r="P26" s="38">
        <f>R18*K26</f>
        <v>0</v>
      </c>
      <c r="Q26" s="38">
        <f>R19*K26</f>
        <v>0</v>
      </c>
      <c r="R26" s="38">
        <f>R20*K26</f>
        <v>0</v>
      </c>
      <c r="S26" s="39">
        <f>R21*K26</f>
        <v>0</v>
      </c>
    </row>
    <row r="27" spans="1:19" ht="15.75" x14ac:dyDescent="0.25">
      <c r="A27" s="121"/>
      <c r="B27" s="33"/>
      <c r="C27" s="34"/>
      <c r="D27" s="34"/>
      <c r="E27" s="34"/>
      <c r="F27" s="34"/>
      <c r="G27" s="34"/>
      <c r="H27" s="34"/>
      <c r="I27" s="35"/>
      <c r="J27" s="17"/>
      <c r="K27" s="11" t="s">
        <v>12</v>
      </c>
      <c r="L27" s="40"/>
      <c r="M27" s="41"/>
      <c r="N27" s="40"/>
      <c r="O27" s="40"/>
      <c r="P27" s="40"/>
      <c r="Q27" s="41"/>
      <c r="R27" s="41"/>
      <c r="S27" s="42"/>
    </row>
    <row r="28" spans="1:19" ht="15.75" x14ac:dyDescent="0.25">
      <c r="A28" s="121"/>
      <c r="B28" s="33"/>
      <c r="C28" s="34"/>
      <c r="D28" s="34"/>
      <c r="E28" s="34"/>
      <c r="F28" s="34"/>
      <c r="G28" s="34"/>
      <c r="H28" s="34"/>
      <c r="I28" s="10"/>
      <c r="J28" s="17"/>
      <c r="K28" s="11" t="s">
        <v>13</v>
      </c>
      <c r="L28" s="40"/>
      <c r="M28" s="41"/>
      <c r="N28" s="41"/>
      <c r="O28" s="41"/>
      <c r="P28" s="41"/>
      <c r="Q28" s="41"/>
      <c r="R28" s="41"/>
      <c r="S28" s="42"/>
    </row>
    <row r="29" spans="1:19" ht="15.75" x14ac:dyDescent="0.25">
      <c r="A29" s="121"/>
      <c r="B29" s="29"/>
      <c r="C29" s="30"/>
      <c r="D29" s="34"/>
      <c r="E29" s="34"/>
      <c r="F29" s="30"/>
      <c r="G29" s="30"/>
      <c r="H29" s="30"/>
      <c r="I29" s="10"/>
      <c r="K29" s="11" t="s">
        <v>14</v>
      </c>
      <c r="L29" s="40"/>
      <c r="M29" s="41"/>
      <c r="N29" s="41"/>
      <c r="O29" s="41"/>
      <c r="P29" s="41"/>
      <c r="Q29" s="41"/>
      <c r="R29" s="41"/>
      <c r="S29" s="42"/>
    </row>
    <row r="30" spans="1:19" ht="16.5" thickBot="1" x14ac:dyDescent="0.3">
      <c r="A30" s="121"/>
      <c r="B30" s="8"/>
      <c r="C30" s="9"/>
      <c r="D30" s="34"/>
      <c r="E30" s="34"/>
      <c r="F30" s="9"/>
      <c r="G30" s="34"/>
      <c r="H30" s="9"/>
      <c r="I30" s="10"/>
      <c r="K30" s="15" t="s">
        <v>15</v>
      </c>
      <c r="L30" s="43"/>
      <c r="M30" s="44"/>
      <c r="N30" s="44"/>
      <c r="O30" s="44"/>
      <c r="P30" s="44"/>
      <c r="Q30" s="44"/>
      <c r="R30" s="44"/>
      <c r="S30" s="45"/>
    </row>
    <row r="31" spans="1:19" ht="16.5" thickBot="1" x14ac:dyDescent="0.3">
      <c r="A31" s="121"/>
      <c r="B31" s="8"/>
      <c r="C31" s="9"/>
      <c r="D31" s="34"/>
      <c r="E31" s="34"/>
      <c r="F31" s="9"/>
      <c r="G31" s="9"/>
      <c r="H31" s="9"/>
      <c r="I31" s="46"/>
      <c r="K31" s="22" t="s">
        <v>0</v>
      </c>
      <c r="L31" s="47">
        <f>SUM(L26:L30)</f>
        <v>0</v>
      </c>
      <c r="M31" s="48">
        <f>SUM(M26:M30)</f>
        <v>0</v>
      </c>
      <c r="N31" s="47">
        <f t="shared" ref="N31" si="2">SUM(N26:N30)</f>
        <v>0</v>
      </c>
      <c r="O31" s="48">
        <f>SUM(O26:O30)</f>
        <v>0</v>
      </c>
      <c r="P31" s="47">
        <f t="shared" ref="P31" si="3">SUM(P26:P30)</f>
        <v>0</v>
      </c>
      <c r="Q31" s="48">
        <f>SUM(Q26:Q30)</f>
        <v>0</v>
      </c>
      <c r="R31" s="47">
        <f t="shared" ref="R31" si="4">SUM(R26:R30)</f>
        <v>0</v>
      </c>
      <c r="S31" s="48">
        <f>SUM(S26:S30)</f>
        <v>0</v>
      </c>
    </row>
    <row r="32" spans="1:19" ht="15.75" thickBot="1" x14ac:dyDescent="0.3">
      <c r="A32" s="122"/>
      <c r="B32" s="13"/>
      <c r="C32" s="14"/>
      <c r="D32" s="49"/>
      <c r="E32" s="49"/>
      <c r="F32" s="14"/>
      <c r="G32" s="14"/>
      <c r="H32" s="50"/>
      <c r="I32" s="51"/>
      <c r="O32" s="52"/>
    </row>
    <row r="33" spans="1:17" ht="15.75" thickBot="1" x14ac:dyDescent="0.3">
      <c r="A33" s="53"/>
      <c r="B33" s="21"/>
      <c r="C33" s="21"/>
      <c r="D33" s="54"/>
      <c r="E33" s="54"/>
      <c r="F33" s="21"/>
      <c r="G33" s="21"/>
      <c r="K33" s="55"/>
      <c r="L33" s="55"/>
      <c r="M33" s="55"/>
      <c r="N33" s="55"/>
      <c r="O33" s="56"/>
    </row>
    <row r="34" spans="1:17" ht="24" thickBot="1" x14ac:dyDescent="0.3">
      <c r="A34" s="17"/>
      <c r="B34" s="128" t="s">
        <v>16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30"/>
    </row>
    <row r="35" spans="1:17" ht="19.5" thickBot="1" x14ac:dyDescent="0.3">
      <c r="A35" s="17"/>
      <c r="B35" s="125" t="s">
        <v>1</v>
      </c>
      <c r="C35" s="127"/>
      <c r="D35" s="125" t="s">
        <v>2</v>
      </c>
      <c r="E35" s="127"/>
      <c r="F35" s="125" t="s">
        <v>3</v>
      </c>
      <c r="G35" s="127"/>
      <c r="H35" s="125" t="s">
        <v>4</v>
      </c>
      <c r="I35" s="127"/>
      <c r="J35" s="125" t="s">
        <v>6</v>
      </c>
      <c r="K35" s="127"/>
      <c r="L35" s="125" t="s">
        <v>8</v>
      </c>
      <c r="M35" s="127"/>
      <c r="N35" s="125"/>
      <c r="O35" s="127"/>
      <c r="P35" s="125"/>
      <c r="Q35" s="127"/>
    </row>
    <row r="36" spans="1:17" ht="30.75" thickBot="1" x14ac:dyDescent="0.3">
      <c r="A36" s="57" t="s">
        <v>20</v>
      </c>
      <c r="B36" s="115"/>
      <c r="C36" s="116"/>
      <c r="D36" s="115"/>
      <c r="E36" s="117"/>
      <c r="F36" s="115"/>
      <c r="G36" s="117"/>
      <c r="H36" s="115"/>
      <c r="I36" s="117"/>
      <c r="J36" s="115"/>
      <c r="K36" s="117"/>
      <c r="L36" s="115"/>
      <c r="M36" s="117"/>
      <c r="N36" s="115"/>
      <c r="O36" s="117"/>
      <c r="P36" s="115"/>
      <c r="Q36" s="117"/>
    </row>
    <row r="37" spans="1:17" x14ac:dyDescent="0.25">
      <c r="A37" s="106" t="s">
        <v>18</v>
      </c>
      <c r="B37" s="110"/>
      <c r="C37" s="114"/>
      <c r="D37" s="110"/>
      <c r="E37" s="114"/>
      <c r="F37" s="110"/>
      <c r="G37" s="114"/>
      <c r="H37" s="110"/>
      <c r="I37" s="114"/>
      <c r="J37" s="108"/>
      <c r="K37" s="109"/>
      <c r="L37" s="108"/>
      <c r="M37" s="109"/>
      <c r="N37" s="108"/>
      <c r="O37" s="109"/>
      <c r="P37" s="108"/>
      <c r="Q37" s="109"/>
    </row>
    <row r="38" spans="1:17" x14ac:dyDescent="0.25">
      <c r="A38" s="118"/>
      <c r="B38" s="110"/>
      <c r="C38" s="114"/>
      <c r="D38" s="110"/>
      <c r="E38" s="114"/>
      <c r="F38" s="110"/>
      <c r="G38" s="114"/>
      <c r="H38" s="110"/>
      <c r="I38" s="114"/>
      <c r="J38" s="110"/>
      <c r="K38" s="111"/>
      <c r="L38" s="110"/>
      <c r="M38" s="111"/>
      <c r="N38" s="110"/>
      <c r="O38" s="111"/>
      <c r="P38" s="110"/>
      <c r="Q38" s="111"/>
    </row>
    <row r="39" spans="1:17" ht="15.75" thickBot="1" x14ac:dyDescent="0.3">
      <c r="A39" s="107"/>
      <c r="B39" s="112"/>
      <c r="C39" s="119"/>
      <c r="D39" s="112"/>
      <c r="E39" s="119"/>
      <c r="F39" s="112"/>
      <c r="G39" s="119"/>
      <c r="H39" s="112"/>
      <c r="I39" s="119"/>
      <c r="J39" s="112"/>
      <c r="K39" s="113"/>
      <c r="L39" s="112"/>
      <c r="M39" s="113"/>
      <c r="N39" s="112"/>
      <c r="O39" s="113"/>
      <c r="P39" s="112"/>
      <c r="Q39" s="113"/>
    </row>
  </sheetData>
  <mergeCells count="30">
    <mergeCell ref="L35:M35"/>
    <mergeCell ref="N35:O35"/>
    <mergeCell ref="P35:Q35"/>
    <mergeCell ref="B35:C35"/>
    <mergeCell ref="D35:E35"/>
    <mergeCell ref="F35:G35"/>
    <mergeCell ref="H35:I35"/>
    <mergeCell ref="J35:K35"/>
    <mergeCell ref="L36:M36"/>
    <mergeCell ref="N36:O36"/>
    <mergeCell ref="P36:Q36"/>
    <mergeCell ref="L37:M39"/>
    <mergeCell ref="N37:O39"/>
    <mergeCell ref="P37:Q39"/>
    <mergeCell ref="A10:A11"/>
    <mergeCell ref="J37:K39"/>
    <mergeCell ref="A37:A39"/>
    <mergeCell ref="B37:C39"/>
    <mergeCell ref="D37:E39"/>
    <mergeCell ref="F37:G39"/>
    <mergeCell ref="H37:I39"/>
    <mergeCell ref="B36:C36"/>
    <mergeCell ref="D36:E36"/>
    <mergeCell ref="F36:G36"/>
    <mergeCell ref="H36:I36"/>
    <mergeCell ref="J36:K36"/>
    <mergeCell ref="A22:A23"/>
    <mergeCell ref="K24:S24"/>
    <mergeCell ref="A25:A32"/>
    <mergeCell ref="B34:Q34"/>
  </mergeCells>
  <pageMargins left="0.7" right="0.7" top="0.75" bottom="0.75" header="0.3" footer="0.3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AE670-70C8-47FE-B81A-57D5BBF1F866}">
  <dimension ref="A1:S39"/>
  <sheetViews>
    <sheetView workbookViewId="0">
      <selection activeCell="A14" sqref="A14:A21"/>
    </sheetView>
  </sheetViews>
  <sheetFormatPr defaultRowHeight="15" x14ac:dyDescent="0.25"/>
  <cols>
    <col min="1" max="1" width="11.140625" customWidth="1"/>
    <col min="2" max="10" width="10.140625" bestFit="1" customWidth="1"/>
    <col min="11" max="11" width="11" bestFit="1" customWidth="1"/>
    <col min="12" max="12" width="11.28515625" customWidth="1"/>
    <col min="13" max="13" width="10.85546875" bestFit="1" customWidth="1"/>
    <col min="14" max="15" width="10.140625" bestFit="1" customWidth="1"/>
    <col min="16" max="16" width="11.85546875" customWidth="1"/>
    <col min="17" max="17" width="11" customWidth="1"/>
    <col min="18" max="19" width="10.140625" bestFit="1" customWidth="1"/>
  </cols>
  <sheetData>
    <row r="1" spans="1:19" ht="15.75" thickBot="1" x14ac:dyDescent="0.3">
      <c r="A1" s="1"/>
      <c r="B1" s="2">
        <v>46143</v>
      </c>
      <c r="C1" s="58">
        <v>46144</v>
      </c>
      <c r="D1" s="58">
        <v>46145</v>
      </c>
      <c r="E1" s="73">
        <v>46146</v>
      </c>
      <c r="F1" s="73">
        <v>46147</v>
      </c>
      <c r="G1" s="73">
        <v>46148</v>
      </c>
      <c r="H1" s="73">
        <v>46149</v>
      </c>
      <c r="I1" s="73">
        <v>46150</v>
      </c>
      <c r="J1" s="58">
        <v>46151</v>
      </c>
      <c r="K1" s="58">
        <v>46152</v>
      </c>
      <c r="L1" s="73">
        <v>46153</v>
      </c>
      <c r="M1" s="73">
        <v>46154</v>
      </c>
      <c r="N1" s="73">
        <v>46155</v>
      </c>
      <c r="O1" s="73">
        <v>46156</v>
      </c>
      <c r="P1" s="73">
        <v>46157</v>
      </c>
      <c r="Q1" s="4" t="s">
        <v>0</v>
      </c>
    </row>
    <row r="2" spans="1:19" x14ac:dyDescent="0.25">
      <c r="A2" s="5" t="s">
        <v>1</v>
      </c>
      <c r="B2" s="61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64"/>
      <c r="Q2" s="6">
        <f>SUM(B2:P2)</f>
        <v>0</v>
      </c>
    </row>
    <row r="3" spans="1:19" x14ac:dyDescent="0.25">
      <c r="A3" s="7" t="s">
        <v>2</v>
      </c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65"/>
      <c r="P3" s="10"/>
      <c r="Q3" s="11">
        <f t="shared" ref="Q3:Q9" si="0">SUM(B3:P3)</f>
        <v>0</v>
      </c>
    </row>
    <row r="4" spans="1:19" x14ac:dyDescent="0.25">
      <c r="A4" s="7" t="s">
        <v>3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2"/>
      <c r="Q4" s="11">
        <f t="shared" si="0"/>
        <v>0</v>
      </c>
    </row>
    <row r="5" spans="1:19" x14ac:dyDescent="0.25">
      <c r="A5" s="7" t="s">
        <v>4</v>
      </c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65"/>
      <c r="P5" s="10"/>
      <c r="Q5" s="11">
        <f t="shared" si="0"/>
        <v>0</v>
      </c>
    </row>
    <row r="6" spans="1:19" x14ac:dyDescent="0.25">
      <c r="A6" s="7" t="s">
        <v>6</v>
      </c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65"/>
      <c r="P6" s="10"/>
      <c r="Q6" s="11">
        <f t="shared" si="0"/>
        <v>0</v>
      </c>
    </row>
    <row r="7" spans="1:19" x14ac:dyDescent="0.25">
      <c r="A7" s="7" t="s">
        <v>8</v>
      </c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65"/>
      <c r="P7" s="10"/>
      <c r="Q7" s="11">
        <f t="shared" si="0"/>
        <v>0</v>
      </c>
    </row>
    <row r="8" spans="1:19" x14ac:dyDescent="0.25">
      <c r="A8" s="7"/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65"/>
      <c r="P8" s="10"/>
      <c r="Q8" s="11">
        <f t="shared" si="0"/>
        <v>0</v>
      </c>
    </row>
    <row r="9" spans="1:19" ht="15.75" thickBot="1" x14ac:dyDescent="0.3">
      <c r="A9" s="7"/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66"/>
      <c r="P9" s="67"/>
      <c r="Q9" s="15">
        <f t="shared" si="0"/>
        <v>0</v>
      </c>
    </row>
    <row r="10" spans="1:19" x14ac:dyDescent="0.25">
      <c r="A10" s="106" t="s">
        <v>9</v>
      </c>
      <c r="C10" s="16"/>
      <c r="D10" s="17"/>
      <c r="E10" s="18"/>
      <c r="F10" s="18"/>
      <c r="G10" s="18"/>
      <c r="H10" s="16"/>
      <c r="I10" s="16"/>
      <c r="J10" s="16"/>
      <c r="K10" s="16"/>
      <c r="L10" s="16"/>
      <c r="M10" s="16"/>
      <c r="N10" s="16"/>
      <c r="O10" s="16"/>
      <c r="P10" s="16"/>
    </row>
    <row r="11" spans="1:19" ht="15.75" thickBot="1" x14ac:dyDescent="0.3">
      <c r="A11" s="107"/>
      <c r="C11" s="19"/>
      <c r="D11" s="16"/>
      <c r="E11" s="16"/>
      <c r="N11" s="20"/>
    </row>
    <row r="12" spans="1:19" ht="15.75" thickBot="1" x14ac:dyDescent="0.3">
      <c r="C12" s="19"/>
      <c r="E12" s="21"/>
      <c r="F12" s="21"/>
      <c r="G12" s="21"/>
      <c r="H12" s="21"/>
      <c r="I12" s="21"/>
    </row>
    <row r="13" spans="1:19" ht="15.75" thickBot="1" x14ac:dyDescent="0.3">
      <c r="A13" s="1"/>
      <c r="B13" s="58">
        <v>46158</v>
      </c>
      <c r="C13" s="58">
        <v>46159</v>
      </c>
      <c r="D13" s="73">
        <v>46160</v>
      </c>
      <c r="E13" s="2">
        <v>46161</v>
      </c>
      <c r="F13" s="73">
        <v>46162</v>
      </c>
      <c r="G13" s="73">
        <v>46163</v>
      </c>
      <c r="H13" s="73">
        <v>46164</v>
      </c>
      <c r="I13" s="58">
        <v>46165</v>
      </c>
      <c r="J13" s="58">
        <v>46166</v>
      </c>
      <c r="K13" s="73">
        <v>46167</v>
      </c>
      <c r="L13" s="2">
        <v>46168</v>
      </c>
      <c r="M13" s="2">
        <v>46169</v>
      </c>
      <c r="N13" s="2">
        <v>46170</v>
      </c>
      <c r="O13" s="2">
        <v>46171</v>
      </c>
      <c r="P13" s="2">
        <v>46172</v>
      </c>
      <c r="Q13" s="58">
        <v>46173</v>
      </c>
      <c r="R13" s="22" t="s">
        <v>0</v>
      </c>
      <c r="S13" s="56"/>
    </row>
    <row r="14" spans="1:19" x14ac:dyDescent="0.25">
      <c r="A14" s="5" t="s">
        <v>1</v>
      </c>
      <c r="B14" s="61"/>
      <c r="C14" s="62"/>
      <c r="D14" s="62"/>
      <c r="E14" s="62"/>
      <c r="F14" s="62"/>
      <c r="G14" s="9"/>
      <c r="H14" s="62"/>
      <c r="I14" s="62"/>
      <c r="J14" s="62"/>
      <c r="K14" s="68"/>
      <c r="L14" s="62"/>
      <c r="M14" s="62"/>
      <c r="N14" s="62"/>
      <c r="O14" s="62"/>
      <c r="P14" s="62"/>
      <c r="Q14" s="64"/>
      <c r="R14" s="23">
        <f t="shared" ref="R14:R21" si="1">SUM(B14:Q14)+(Q2)</f>
        <v>0</v>
      </c>
      <c r="S14" s="56"/>
    </row>
    <row r="15" spans="1:19" x14ac:dyDescent="0.25">
      <c r="A15" s="7" t="s">
        <v>2</v>
      </c>
      <c r="B15" s="8"/>
      <c r="C15" s="9"/>
      <c r="D15" s="9"/>
      <c r="E15" s="9"/>
      <c r="F15" s="9"/>
      <c r="G15" s="69"/>
      <c r="H15" s="9"/>
      <c r="I15" s="9"/>
      <c r="J15" s="9"/>
      <c r="K15" s="9"/>
      <c r="L15" s="9"/>
      <c r="M15" s="9"/>
      <c r="N15" s="9"/>
      <c r="O15" s="9"/>
      <c r="P15" s="65"/>
      <c r="Q15" s="10"/>
      <c r="R15" s="12">
        <f t="shared" si="1"/>
        <v>0</v>
      </c>
      <c r="S15" s="60"/>
    </row>
    <row r="16" spans="1:19" x14ac:dyDescent="0.25">
      <c r="A16" s="7" t="s">
        <v>3</v>
      </c>
      <c r="B16" s="70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65"/>
      <c r="Q16" s="10"/>
      <c r="R16" s="12">
        <f t="shared" si="1"/>
        <v>0</v>
      </c>
      <c r="S16" s="56"/>
    </row>
    <row r="17" spans="1:19" x14ac:dyDescent="0.25">
      <c r="A17" s="7" t="s">
        <v>4</v>
      </c>
      <c r="B17" s="8"/>
      <c r="C17" s="9"/>
      <c r="D17" s="9"/>
      <c r="E17" s="9"/>
      <c r="F17" s="9"/>
      <c r="G17" s="9"/>
      <c r="H17" s="9"/>
      <c r="I17" s="9"/>
      <c r="J17" s="17"/>
      <c r="K17" s="9"/>
      <c r="L17" s="9"/>
      <c r="M17" s="71"/>
      <c r="N17" s="71"/>
      <c r="O17" s="9"/>
      <c r="P17" s="65"/>
      <c r="Q17" s="10"/>
      <c r="R17" s="12">
        <f t="shared" si="1"/>
        <v>0</v>
      </c>
      <c r="S17" s="56"/>
    </row>
    <row r="18" spans="1:19" x14ac:dyDescent="0.25">
      <c r="A18" s="7" t="s">
        <v>6</v>
      </c>
      <c r="B18" s="8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65"/>
      <c r="Q18" s="10"/>
      <c r="R18" s="12">
        <f t="shared" si="1"/>
        <v>0</v>
      </c>
      <c r="S18" s="56"/>
    </row>
    <row r="19" spans="1:19" x14ac:dyDescent="0.25">
      <c r="A19" s="7" t="s">
        <v>8</v>
      </c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65"/>
      <c r="Q19" s="10"/>
      <c r="R19" s="12">
        <f t="shared" si="1"/>
        <v>0</v>
      </c>
      <c r="S19" s="56"/>
    </row>
    <row r="20" spans="1:19" x14ac:dyDescent="0.25">
      <c r="A20" s="7"/>
      <c r="B20" s="8"/>
      <c r="C20" s="9"/>
      <c r="D20" s="9"/>
      <c r="E20" s="9"/>
      <c r="F20" s="9"/>
      <c r="G20" s="9"/>
      <c r="H20" s="9"/>
      <c r="I20" s="9"/>
      <c r="J20" s="9"/>
      <c r="K20" s="9"/>
      <c r="L20" s="9"/>
      <c r="M20" s="72"/>
      <c r="N20" s="9"/>
      <c r="O20" s="9"/>
      <c r="P20" s="65"/>
      <c r="Q20" s="10"/>
      <c r="R20" s="12">
        <f t="shared" si="1"/>
        <v>0</v>
      </c>
      <c r="S20" s="56"/>
    </row>
    <row r="21" spans="1:19" ht="15.75" thickBot="1" x14ac:dyDescent="0.3">
      <c r="A21" s="7"/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66"/>
      <c r="Q21" s="67"/>
      <c r="R21" s="24">
        <f t="shared" si="1"/>
        <v>0</v>
      </c>
      <c r="S21" s="56"/>
    </row>
    <row r="22" spans="1:19" x14ac:dyDescent="0.25">
      <c r="A22" s="106" t="s">
        <v>9</v>
      </c>
      <c r="B22" s="25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9" ht="15.75" thickBot="1" x14ac:dyDescent="0.3">
      <c r="A23" s="107"/>
      <c r="B23" s="25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9" ht="19.5" thickBot="1" x14ac:dyDescent="0.3">
      <c r="B24" s="26" t="s">
        <v>1</v>
      </c>
      <c r="C24" s="27" t="s">
        <v>2</v>
      </c>
      <c r="D24" s="27" t="s">
        <v>3</v>
      </c>
      <c r="E24" s="27" t="s">
        <v>4</v>
      </c>
      <c r="F24" s="27" t="s">
        <v>6</v>
      </c>
      <c r="G24" s="28" t="s">
        <v>8</v>
      </c>
      <c r="H24" s="27"/>
      <c r="I24" s="28"/>
      <c r="K24" s="134" t="s">
        <v>10</v>
      </c>
      <c r="L24" s="135"/>
      <c r="M24" s="135"/>
      <c r="N24" s="135"/>
      <c r="O24" s="135"/>
      <c r="P24" s="135"/>
      <c r="Q24" s="135"/>
      <c r="R24" s="135"/>
      <c r="S24" s="136"/>
    </row>
    <row r="25" spans="1:19" ht="19.5" thickBot="1" x14ac:dyDescent="0.3">
      <c r="A25" s="120" t="s">
        <v>11</v>
      </c>
      <c r="B25" s="29"/>
      <c r="C25" s="30"/>
      <c r="D25" s="30"/>
      <c r="E25" s="30"/>
      <c r="F25" s="30"/>
      <c r="G25" s="30"/>
      <c r="H25" s="30"/>
      <c r="I25" s="31"/>
      <c r="J25" s="17"/>
      <c r="K25" s="32"/>
      <c r="L25" s="26" t="s">
        <v>1</v>
      </c>
      <c r="M25" s="27" t="s">
        <v>2</v>
      </c>
      <c r="N25" s="27" t="s">
        <v>3</v>
      </c>
      <c r="O25" s="27" t="s">
        <v>4</v>
      </c>
      <c r="P25" s="27" t="s">
        <v>6</v>
      </c>
      <c r="Q25" s="28" t="s">
        <v>8</v>
      </c>
      <c r="R25" s="27"/>
      <c r="S25" s="28"/>
    </row>
    <row r="26" spans="1:19" ht="15.75" x14ac:dyDescent="0.25">
      <c r="A26" s="121"/>
      <c r="B26" s="33"/>
      <c r="C26" s="34"/>
      <c r="D26" s="33"/>
      <c r="E26" s="33"/>
      <c r="F26" s="34"/>
      <c r="G26" s="34"/>
      <c r="H26" s="34"/>
      <c r="I26" s="35"/>
      <c r="J26" s="17"/>
      <c r="K26" s="36">
        <v>50</v>
      </c>
      <c r="L26" s="37">
        <f>R14*K26</f>
        <v>0</v>
      </c>
      <c r="M26" s="38">
        <f>R15*K26</f>
        <v>0</v>
      </c>
      <c r="N26" s="38">
        <f>R16*K26</f>
        <v>0</v>
      </c>
      <c r="O26" s="38">
        <f>R17*K26</f>
        <v>0</v>
      </c>
      <c r="P26" s="38">
        <f>R18*K26</f>
        <v>0</v>
      </c>
      <c r="Q26" s="38">
        <f>R19*K26</f>
        <v>0</v>
      </c>
      <c r="R26" s="38">
        <f>R20*K26</f>
        <v>0</v>
      </c>
      <c r="S26" s="39">
        <f>R21*K26</f>
        <v>0</v>
      </c>
    </row>
    <row r="27" spans="1:19" ht="15.75" x14ac:dyDescent="0.25">
      <c r="A27" s="121"/>
      <c r="B27" s="33"/>
      <c r="C27" s="34"/>
      <c r="D27" s="34"/>
      <c r="E27" s="34"/>
      <c r="F27" s="34"/>
      <c r="G27" s="34"/>
      <c r="H27" s="34"/>
      <c r="I27" s="35"/>
      <c r="J27" s="17"/>
      <c r="K27" s="11" t="s">
        <v>12</v>
      </c>
      <c r="L27" s="40"/>
      <c r="M27" s="41"/>
      <c r="N27" s="40"/>
      <c r="O27" s="40"/>
      <c r="P27" s="40"/>
      <c r="Q27" s="41"/>
      <c r="R27" s="41"/>
      <c r="S27" s="42"/>
    </row>
    <row r="28" spans="1:19" ht="15.75" x14ac:dyDescent="0.25">
      <c r="A28" s="121"/>
      <c r="B28" s="33"/>
      <c r="C28" s="34"/>
      <c r="D28" s="34"/>
      <c r="E28" s="34"/>
      <c r="F28" s="34"/>
      <c r="G28" s="34"/>
      <c r="H28" s="34"/>
      <c r="I28" s="10"/>
      <c r="J28" s="17"/>
      <c r="K28" s="11" t="s">
        <v>13</v>
      </c>
      <c r="L28" s="40"/>
      <c r="M28" s="41"/>
      <c r="N28" s="41"/>
      <c r="O28" s="41"/>
      <c r="P28" s="41"/>
      <c r="Q28" s="41"/>
      <c r="R28" s="41"/>
      <c r="S28" s="42"/>
    </row>
    <row r="29" spans="1:19" ht="15.75" x14ac:dyDescent="0.25">
      <c r="A29" s="121"/>
      <c r="B29" s="29"/>
      <c r="C29" s="30"/>
      <c r="D29" s="34"/>
      <c r="E29" s="34"/>
      <c r="F29" s="30"/>
      <c r="G29" s="30"/>
      <c r="H29" s="30"/>
      <c r="I29" s="10"/>
      <c r="K29" s="11" t="s">
        <v>14</v>
      </c>
      <c r="L29" s="40"/>
      <c r="M29" s="41"/>
      <c r="N29" s="41"/>
      <c r="O29" s="41"/>
      <c r="P29" s="41"/>
      <c r="Q29" s="41"/>
      <c r="R29" s="41"/>
      <c r="S29" s="42"/>
    </row>
    <row r="30" spans="1:19" ht="16.5" thickBot="1" x14ac:dyDescent="0.3">
      <c r="A30" s="121"/>
      <c r="B30" s="8"/>
      <c r="C30" s="9"/>
      <c r="D30" s="34"/>
      <c r="E30" s="34"/>
      <c r="F30" s="9"/>
      <c r="G30" s="34"/>
      <c r="H30" s="9"/>
      <c r="I30" s="10"/>
      <c r="K30" s="15" t="s">
        <v>15</v>
      </c>
      <c r="L30" s="43"/>
      <c r="M30" s="44"/>
      <c r="N30" s="44"/>
      <c r="O30" s="44"/>
      <c r="P30" s="44"/>
      <c r="Q30" s="44"/>
      <c r="R30" s="44"/>
      <c r="S30" s="45"/>
    </row>
    <row r="31" spans="1:19" ht="16.5" thickBot="1" x14ac:dyDescent="0.3">
      <c r="A31" s="121"/>
      <c r="B31" s="8"/>
      <c r="C31" s="9"/>
      <c r="D31" s="34"/>
      <c r="E31" s="34"/>
      <c r="F31" s="9"/>
      <c r="G31" s="9"/>
      <c r="H31" s="9"/>
      <c r="I31" s="46"/>
      <c r="K31" s="22" t="s">
        <v>0</v>
      </c>
      <c r="L31" s="47">
        <f>SUM(L26:L30)</f>
        <v>0</v>
      </c>
      <c r="M31" s="48">
        <f>SUM(M26:M30)</f>
        <v>0</v>
      </c>
      <c r="N31" s="47">
        <f t="shared" ref="N31" si="2">SUM(N26:N30)</f>
        <v>0</v>
      </c>
      <c r="O31" s="48">
        <f>SUM(O26:O30)</f>
        <v>0</v>
      </c>
      <c r="P31" s="47">
        <f t="shared" ref="P31" si="3">SUM(P26:P30)</f>
        <v>0</v>
      </c>
      <c r="Q31" s="48">
        <f>SUM(Q26:Q30)</f>
        <v>0</v>
      </c>
      <c r="R31" s="47">
        <f t="shared" ref="R31" si="4">SUM(R26:R30)</f>
        <v>0</v>
      </c>
      <c r="S31" s="48">
        <f>SUM(S26:S30)</f>
        <v>0</v>
      </c>
    </row>
    <row r="32" spans="1:19" ht="15.75" thickBot="1" x14ac:dyDescent="0.3">
      <c r="A32" s="122"/>
      <c r="B32" s="13"/>
      <c r="C32" s="14"/>
      <c r="D32" s="49"/>
      <c r="E32" s="49"/>
      <c r="F32" s="14"/>
      <c r="G32" s="14"/>
      <c r="H32" s="50"/>
      <c r="I32" s="51"/>
      <c r="O32" s="52"/>
    </row>
    <row r="33" spans="1:17" ht="15.75" thickBot="1" x14ac:dyDescent="0.3">
      <c r="A33" s="53"/>
      <c r="B33" s="21"/>
      <c r="C33" s="21"/>
      <c r="D33" s="54"/>
      <c r="E33" s="54"/>
      <c r="F33" s="21"/>
      <c r="G33" s="21"/>
      <c r="K33" s="55"/>
      <c r="L33" s="55"/>
      <c r="M33" s="55"/>
      <c r="N33" s="55"/>
      <c r="O33" s="56"/>
    </row>
    <row r="34" spans="1:17" ht="24" thickBot="1" x14ac:dyDescent="0.3">
      <c r="A34" s="17"/>
      <c r="B34" s="128" t="s">
        <v>16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30"/>
    </row>
    <row r="35" spans="1:17" ht="19.5" thickBot="1" x14ac:dyDescent="0.3">
      <c r="A35" s="17"/>
      <c r="B35" s="125" t="s">
        <v>1</v>
      </c>
      <c r="C35" s="127"/>
      <c r="D35" s="125" t="s">
        <v>2</v>
      </c>
      <c r="E35" s="127"/>
      <c r="F35" s="125" t="s">
        <v>3</v>
      </c>
      <c r="G35" s="127"/>
      <c r="H35" s="125" t="s">
        <v>4</v>
      </c>
      <c r="I35" s="127"/>
      <c r="J35" s="125" t="s">
        <v>6</v>
      </c>
      <c r="K35" s="127"/>
      <c r="L35" s="125" t="s">
        <v>8</v>
      </c>
      <c r="M35" s="127"/>
      <c r="N35" s="125"/>
      <c r="O35" s="127"/>
      <c r="P35" s="125"/>
      <c r="Q35" s="127"/>
    </row>
    <row r="36" spans="1:17" ht="30.75" thickBot="1" x14ac:dyDescent="0.3">
      <c r="A36" s="57" t="s">
        <v>23</v>
      </c>
      <c r="B36" s="115"/>
      <c r="C36" s="116"/>
      <c r="D36" s="115"/>
      <c r="E36" s="117"/>
      <c r="F36" s="115"/>
      <c r="G36" s="117"/>
      <c r="H36" s="115"/>
      <c r="I36" s="117"/>
      <c r="J36" s="115"/>
      <c r="K36" s="117"/>
      <c r="L36" s="115"/>
      <c r="M36" s="117"/>
      <c r="N36" s="115"/>
      <c r="O36" s="117"/>
      <c r="P36" s="115"/>
      <c r="Q36" s="117"/>
    </row>
    <row r="37" spans="1:17" x14ac:dyDescent="0.25">
      <c r="A37" s="106" t="s">
        <v>18</v>
      </c>
      <c r="B37" s="110"/>
      <c r="C37" s="114"/>
      <c r="D37" s="110"/>
      <c r="E37" s="114"/>
      <c r="F37" s="110"/>
      <c r="G37" s="114"/>
      <c r="H37" s="110"/>
      <c r="I37" s="114"/>
      <c r="J37" s="108"/>
      <c r="K37" s="109"/>
      <c r="L37" s="108"/>
      <c r="M37" s="109"/>
      <c r="N37" s="108"/>
      <c r="O37" s="109"/>
      <c r="P37" s="108"/>
      <c r="Q37" s="109"/>
    </row>
    <row r="38" spans="1:17" x14ac:dyDescent="0.25">
      <c r="A38" s="118"/>
      <c r="B38" s="110"/>
      <c r="C38" s="114"/>
      <c r="D38" s="110"/>
      <c r="E38" s="114"/>
      <c r="F38" s="110"/>
      <c r="G38" s="114"/>
      <c r="H38" s="110"/>
      <c r="I38" s="114"/>
      <c r="J38" s="110"/>
      <c r="K38" s="111"/>
      <c r="L38" s="110"/>
      <c r="M38" s="111"/>
      <c r="N38" s="110"/>
      <c r="O38" s="111"/>
      <c r="P38" s="110"/>
      <c r="Q38" s="111"/>
    </row>
    <row r="39" spans="1:17" ht="15.75" thickBot="1" x14ac:dyDescent="0.3">
      <c r="A39" s="107"/>
      <c r="B39" s="112"/>
      <c r="C39" s="119"/>
      <c r="D39" s="112"/>
      <c r="E39" s="119"/>
      <c r="F39" s="112"/>
      <c r="G39" s="119"/>
      <c r="H39" s="112"/>
      <c r="I39" s="119"/>
      <c r="J39" s="112"/>
      <c r="K39" s="113"/>
      <c r="L39" s="112"/>
      <c r="M39" s="113"/>
      <c r="N39" s="112"/>
      <c r="O39" s="113"/>
      <c r="P39" s="112"/>
      <c r="Q39" s="113"/>
    </row>
  </sheetData>
  <mergeCells count="30">
    <mergeCell ref="L35:M35"/>
    <mergeCell ref="N35:O35"/>
    <mergeCell ref="P35:Q35"/>
    <mergeCell ref="B35:C35"/>
    <mergeCell ref="D35:E35"/>
    <mergeCell ref="F35:G35"/>
    <mergeCell ref="H35:I35"/>
    <mergeCell ref="J35:K35"/>
    <mergeCell ref="L36:M36"/>
    <mergeCell ref="N36:O36"/>
    <mergeCell ref="P36:Q36"/>
    <mergeCell ref="L37:M39"/>
    <mergeCell ref="N37:O39"/>
    <mergeCell ref="P37:Q39"/>
    <mergeCell ref="A10:A11"/>
    <mergeCell ref="J37:K39"/>
    <mergeCell ref="A37:A39"/>
    <mergeCell ref="B37:C39"/>
    <mergeCell ref="D37:E39"/>
    <mergeCell ref="F37:G39"/>
    <mergeCell ref="H37:I39"/>
    <mergeCell ref="B36:C36"/>
    <mergeCell ref="D36:E36"/>
    <mergeCell ref="F36:G36"/>
    <mergeCell ref="H36:I36"/>
    <mergeCell ref="J36:K36"/>
    <mergeCell ref="A22:A23"/>
    <mergeCell ref="K24:S24"/>
    <mergeCell ref="A25:A32"/>
    <mergeCell ref="B34:Q3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9150C-4C8A-43F7-9D11-4AD571534F1A}">
  <dimension ref="A1:S39"/>
  <sheetViews>
    <sheetView workbookViewId="0">
      <selection activeCell="A14" sqref="A14:A21"/>
    </sheetView>
  </sheetViews>
  <sheetFormatPr defaultRowHeight="15" x14ac:dyDescent="0.25"/>
  <cols>
    <col min="1" max="1" width="11.140625" customWidth="1"/>
    <col min="2" max="10" width="10.140625" bestFit="1" customWidth="1"/>
    <col min="11" max="11" width="11" bestFit="1" customWidth="1"/>
    <col min="12" max="12" width="11.28515625" customWidth="1"/>
    <col min="13" max="13" width="10.85546875" bestFit="1" customWidth="1"/>
    <col min="14" max="15" width="10.140625" bestFit="1" customWidth="1"/>
    <col min="16" max="16" width="11.85546875" customWidth="1"/>
    <col min="17" max="17" width="11" customWidth="1"/>
    <col min="18" max="19" width="10.140625" bestFit="1" customWidth="1"/>
  </cols>
  <sheetData>
    <row r="1" spans="1:19" ht="15.75" thickBot="1" x14ac:dyDescent="0.3">
      <c r="A1" s="1"/>
      <c r="B1" s="73">
        <v>46174</v>
      </c>
      <c r="C1" s="73">
        <v>46175</v>
      </c>
      <c r="D1" s="73">
        <v>46176</v>
      </c>
      <c r="E1" s="73">
        <v>46177</v>
      </c>
      <c r="F1" s="73">
        <v>46178</v>
      </c>
      <c r="G1" s="58">
        <v>46179</v>
      </c>
      <c r="H1" s="58">
        <v>46180</v>
      </c>
      <c r="I1" s="73">
        <v>46181</v>
      </c>
      <c r="J1" s="73">
        <v>46182</v>
      </c>
      <c r="K1" s="73">
        <v>46183</v>
      </c>
      <c r="L1" s="73">
        <v>46184</v>
      </c>
      <c r="M1" s="73">
        <v>46185</v>
      </c>
      <c r="N1" s="58">
        <v>46186</v>
      </c>
      <c r="O1" s="58">
        <v>46187</v>
      </c>
      <c r="P1" s="73">
        <v>46188</v>
      </c>
      <c r="Q1" s="4" t="s">
        <v>0</v>
      </c>
    </row>
    <row r="2" spans="1:19" x14ac:dyDescent="0.25">
      <c r="A2" s="5" t="s">
        <v>1</v>
      </c>
      <c r="B2" s="61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64"/>
      <c r="Q2" s="6">
        <f>SUM(B2:P2)</f>
        <v>0</v>
      </c>
    </row>
    <row r="3" spans="1:19" x14ac:dyDescent="0.25">
      <c r="A3" s="7" t="s">
        <v>2</v>
      </c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65"/>
      <c r="P3" s="10"/>
      <c r="Q3" s="11">
        <f t="shared" ref="Q3:Q9" si="0">SUM(B3:P3)</f>
        <v>0</v>
      </c>
    </row>
    <row r="4" spans="1:19" x14ac:dyDescent="0.25">
      <c r="A4" s="7" t="s">
        <v>3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2"/>
      <c r="Q4" s="11">
        <f t="shared" si="0"/>
        <v>0</v>
      </c>
    </row>
    <row r="5" spans="1:19" x14ac:dyDescent="0.25">
      <c r="A5" s="7" t="s">
        <v>4</v>
      </c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65"/>
      <c r="P5" s="10"/>
      <c r="Q5" s="11">
        <f t="shared" si="0"/>
        <v>0</v>
      </c>
    </row>
    <row r="6" spans="1:19" x14ac:dyDescent="0.25">
      <c r="A6" s="7" t="s">
        <v>6</v>
      </c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65"/>
      <c r="P6" s="10"/>
      <c r="Q6" s="11">
        <f t="shared" si="0"/>
        <v>0</v>
      </c>
    </row>
    <row r="7" spans="1:19" x14ac:dyDescent="0.25">
      <c r="A7" s="7" t="s">
        <v>8</v>
      </c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65"/>
      <c r="P7" s="10"/>
      <c r="Q7" s="11">
        <f t="shared" si="0"/>
        <v>0</v>
      </c>
    </row>
    <row r="8" spans="1:19" x14ac:dyDescent="0.25">
      <c r="A8" s="7"/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65"/>
      <c r="P8" s="10"/>
      <c r="Q8" s="11">
        <f t="shared" si="0"/>
        <v>0</v>
      </c>
    </row>
    <row r="9" spans="1:19" ht="15.75" thickBot="1" x14ac:dyDescent="0.3">
      <c r="A9" s="7"/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66"/>
      <c r="P9" s="67"/>
      <c r="Q9" s="15">
        <f t="shared" si="0"/>
        <v>0</v>
      </c>
    </row>
    <row r="10" spans="1:19" x14ac:dyDescent="0.25">
      <c r="A10" s="106" t="s">
        <v>9</v>
      </c>
      <c r="C10" s="16"/>
      <c r="D10" s="17"/>
      <c r="E10" s="18"/>
      <c r="F10" s="18"/>
      <c r="G10" s="18"/>
      <c r="H10" s="16"/>
      <c r="I10" s="16"/>
      <c r="J10" s="16"/>
      <c r="K10" s="16"/>
      <c r="L10" s="16"/>
      <c r="M10" s="16"/>
      <c r="N10" s="16"/>
      <c r="O10" s="16"/>
      <c r="P10" s="16"/>
    </row>
    <row r="11" spans="1:19" ht="15.75" thickBot="1" x14ac:dyDescent="0.3">
      <c r="A11" s="107"/>
      <c r="C11" s="19"/>
      <c r="D11" s="16"/>
      <c r="E11" s="16"/>
      <c r="N11" s="20"/>
    </row>
    <row r="12" spans="1:19" ht="15.75" thickBot="1" x14ac:dyDescent="0.3">
      <c r="C12" s="19"/>
      <c r="E12" s="21"/>
      <c r="F12" s="21"/>
      <c r="G12" s="21"/>
      <c r="H12" s="21"/>
      <c r="I12" s="21"/>
    </row>
    <row r="13" spans="1:19" ht="15.75" thickBot="1" x14ac:dyDescent="0.3">
      <c r="A13" s="1"/>
      <c r="B13" s="73">
        <v>45459</v>
      </c>
      <c r="C13" s="73">
        <v>45460</v>
      </c>
      <c r="D13" s="73">
        <v>45461</v>
      </c>
      <c r="E13" s="73">
        <v>45462</v>
      </c>
      <c r="F13" s="58">
        <v>45463</v>
      </c>
      <c r="G13" s="58">
        <v>45464</v>
      </c>
      <c r="H13" s="73">
        <v>45465</v>
      </c>
      <c r="I13" s="73">
        <v>45466</v>
      </c>
      <c r="J13" s="73">
        <v>45467</v>
      </c>
      <c r="K13" s="73">
        <v>45468</v>
      </c>
      <c r="L13" s="73">
        <v>45469</v>
      </c>
      <c r="M13" s="58">
        <v>45470</v>
      </c>
      <c r="N13" s="58">
        <v>45471</v>
      </c>
      <c r="O13" s="73">
        <v>45472</v>
      </c>
      <c r="P13" s="73">
        <v>45473</v>
      </c>
      <c r="Q13" s="74"/>
      <c r="R13" s="22" t="s">
        <v>0</v>
      </c>
      <c r="S13" s="56"/>
    </row>
    <row r="14" spans="1:19" x14ac:dyDescent="0.25">
      <c r="A14" s="5" t="s">
        <v>1</v>
      </c>
      <c r="B14" s="61"/>
      <c r="C14" s="62"/>
      <c r="D14" s="62"/>
      <c r="E14" s="62"/>
      <c r="F14" s="62"/>
      <c r="G14" s="9"/>
      <c r="H14" s="62"/>
      <c r="I14" s="62"/>
      <c r="J14" s="62"/>
      <c r="K14" s="68"/>
      <c r="L14" s="62"/>
      <c r="M14" s="62"/>
      <c r="N14" s="62"/>
      <c r="O14" s="62"/>
      <c r="P14" s="62"/>
      <c r="Q14" s="64"/>
      <c r="R14" s="23">
        <f t="shared" ref="R14:R21" si="1">SUM(B14:Q14)+(Q2)</f>
        <v>0</v>
      </c>
      <c r="S14" s="56"/>
    </row>
    <row r="15" spans="1:19" x14ac:dyDescent="0.25">
      <c r="A15" s="7" t="s">
        <v>2</v>
      </c>
      <c r="B15" s="8"/>
      <c r="C15" s="9"/>
      <c r="D15" s="9"/>
      <c r="E15" s="9"/>
      <c r="F15" s="9"/>
      <c r="G15" s="69"/>
      <c r="H15" s="9"/>
      <c r="I15" s="9"/>
      <c r="J15" s="9"/>
      <c r="K15" s="9"/>
      <c r="L15" s="9"/>
      <c r="M15" s="9"/>
      <c r="N15" s="9"/>
      <c r="O15" s="9"/>
      <c r="P15" s="65"/>
      <c r="Q15" s="10"/>
      <c r="R15" s="12">
        <f t="shared" si="1"/>
        <v>0</v>
      </c>
      <c r="S15" s="60"/>
    </row>
    <row r="16" spans="1:19" x14ac:dyDescent="0.25">
      <c r="A16" s="7" t="s">
        <v>3</v>
      </c>
      <c r="B16" s="70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65"/>
      <c r="Q16" s="10"/>
      <c r="R16" s="12">
        <f t="shared" si="1"/>
        <v>0</v>
      </c>
      <c r="S16" s="56"/>
    </row>
    <row r="17" spans="1:19" x14ac:dyDescent="0.25">
      <c r="A17" s="7" t="s">
        <v>4</v>
      </c>
      <c r="B17" s="8"/>
      <c r="C17" s="9"/>
      <c r="D17" s="9"/>
      <c r="E17" s="9"/>
      <c r="F17" s="9"/>
      <c r="G17" s="9"/>
      <c r="H17" s="9"/>
      <c r="I17" s="9"/>
      <c r="J17" s="17"/>
      <c r="K17" s="9"/>
      <c r="L17" s="9"/>
      <c r="M17" s="71"/>
      <c r="N17" s="71"/>
      <c r="O17" s="9"/>
      <c r="P17" s="65"/>
      <c r="Q17" s="10"/>
      <c r="R17" s="12">
        <f t="shared" si="1"/>
        <v>0</v>
      </c>
      <c r="S17" s="56"/>
    </row>
    <row r="18" spans="1:19" x14ac:dyDescent="0.25">
      <c r="A18" s="7" t="s">
        <v>6</v>
      </c>
      <c r="B18" s="8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65"/>
      <c r="Q18" s="10"/>
      <c r="R18" s="12">
        <f t="shared" si="1"/>
        <v>0</v>
      </c>
      <c r="S18" s="56"/>
    </row>
    <row r="19" spans="1:19" x14ac:dyDescent="0.25">
      <c r="A19" s="7" t="s">
        <v>8</v>
      </c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65"/>
      <c r="Q19" s="10"/>
      <c r="R19" s="12">
        <f t="shared" si="1"/>
        <v>0</v>
      </c>
      <c r="S19" s="56"/>
    </row>
    <row r="20" spans="1:19" x14ac:dyDescent="0.25">
      <c r="A20" s="7"/>
      <c r="B20" s="8"/>
      <c r="C20" s="9"/>
      <c r="D20" s="9"/>
      <c r="E20" s="9"/>
      <c r="F20" s="9"/>
      <c r="G20" s="9"/>
      <c r="H20" s="9"/>
      <c r="I20" s="9"/>
      <c r="J20" s="9"/>
      <c r="K20" s="9"/>
      <c r="L20" s="9"/>
      <c r="M20" s="72"/>
      <c r="N20" s="9"/>
      <c r="O20" s="9"/>
      <c r="P20" s="65"/>
      <c r="Q20" s="10"/>
      <c r="R20" s="12">
        <f t="shared" si="1"/>
        <v>0</v>
      </c>
      <c r="S20" s="56"/>
    </row>
    <row r="21" spans="1:19" ht="15.75" thickBot="1" x14ac:dyDescent="0.3">
      <c r="A21" s="7"/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66"/>
      <c r="Q21" s="67"/>
      <c r="R21" s="24">
        <f t="shared" si="1"/>
        <v>0</v>
      </c>
      <c r="S21" s="56"/>
    </row>
    <row r="22" spans="1:19" x14ac:dyDescent="0.25">
      <c r="A22" s="106" t="s">
        <v>9</v>
      </c>
      <c r="B22" s="25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9" ht="15.75" thickBot="1" x14ac:dyDescent="0.3">
      <c r="A23" s="107"/>
      <c r="B23" s="25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9" ht="19.5" thickBot="1" x14ac:dyDescent="0.3">
      <c r="B24" s="26" t="s">
        <v>1</v>
      </c>
      <c r="C24" s="27" t="s">
        <v>2</v>
      </c>
      <c r="D24" s="27" t="s">
        <v>3</v>
      </c>
      <c r="E24" s="27" t="s">
        <v>4</v>
      </c>
      <c r="F24" s="27" t="s">
        <v>6</v>
      </c>
      <c r="G24" s="28" t="s">
        <v>8</v>
      </c>
      <c r="H24" s="27"/>
      <c r="I24" s="28"/>
      <c r="K24" s="134" t="s">
        <v>10</v>
      </c>
      <c r="L24" s="135"/>
      <c r="M24" s="135"/>
      <c r="N24" s="135"/>
      <c r="O24" s="135"/>
      <c r="P24" s="135"/>
      <c r="Q24" s="135"/>
      <c r="R24" s="135"/>
      <c r="S24" s="136"/>
    </row>
    <row r="25" spans="1:19" ht="19.5" thickBot="1" x14ac:dyDescent="0.3">
      <c r="A25" s="120" t="s">
        <v>11</v>
      </c>
      <c r="B25" s="29"/>
      <c r="C25" s="30"/>
      <c r="D25" s="30"/>
      <c r="E25" s="30"/>
      <c r="F25" s="30"/>
      <c r="G25" s="30"/>
      <c r="H25" s="30"/>
      <c r="I25" s="31"/>
      <c r="J25" s="17"/>
      <c r="K25" s="32"/>
      <c r="L25" s="26" t="s">
        <v>1</v>
      </c>
      <c r="M25" s="27" t="s">
        <v>2</v>
      </c>
      <c r="N25" s="27" t="s">
        <v>3</v>
      </c>
      <c r="O25" s="27" t="s">
        <v>4</v>
      </c>
      <c r="P25" s="27" t="s">
        <v>6</v>
      </c>
      <c r="Q25" s="28" t="s">
        <v>8</v>
      </c>
      <c r="R25" s="27"/>
      <c r="S25" s="28"/>
    </row>
    <row r="26" spans="1:19" ht="15.75" x14ac:dyDescent="0.25">
      <c r="A26" s="121"/>
      <c r="B26" s="33"/>
      <c r="C26" s="34"/>
      <c r="D26" s="33"/>
      <c r="E26" s="33"/>
      <c r="F26" s="34"/>
      <c r="G26" s="34"/>
      <c r="H26" s="34"/>
      <c r="I26" s="35"/>
      <c r="J26" s="17"/>
      <c r="K26" s="36">
        <v>50</v>
      </c>
      <c r="L26" s="37">
        <f>R14*K26</f>
        <v>0</v>
      </c>
      <c r="M26" s="38">
        <f>R15*K26</f>
        <v>0</v>
      </c>
      <c r="N26" s="38">
        <f>R16*K26</f>
        <v>0</v>
      </c>
      <c r="O26" s="38">
        <f>R17*K26</f>
        <v>0</v>
      </c>
      <c r="P26" s="38">
        <f>R18*K26</f>
        <v>0</v>
      </c>
      <c r="Q26" s="38">
        <f>R19*K26</f>
        <v>0</v>
      </c>
      <c r="R26" s="38">
        <f>R20*K26</f>
        <v>0</v>
      </c>
      <c r="S26" s="39">
        <f>R21*K26</f>
        <v>0</v>
      </c>
    </row>
    <row r="27" spans="1:19" ht="15.75" x14ac:dyDescent="0.25">
      <c r="A27" s="121"/>
      <c r="B27" s="33"/>
      <c r="C27" s="34"/>
      <c r="D27" s="34"/>
      <c r="E27" s="34"/>
      <c r="F27" s="34"/>
      <c r="G27" s="34"/>
      <c r="H27" s="34"/>
      <c r="I27" s="35"/>
      <c r="J27" s="17"/>
      <c r="K27" s="11" t="s">
        <v>12</v>
      </c>
      <c r="L27" s="40"/>
      <c r="M27" s="41"/>
      <c r="N27" s="40"/>
      <c r="O27" s="40"/>
      <c r="P27" s="40"/>
      <c r="Q27" s="41"/>
      <c r="R27" s="41"/>
      <c r="S27" s="42"/>
    </row>
    <row r="28" spans="1:19" ht="15.75" x14ac:dyDescent="0.25">
      <c r="A28" s="121"/>
      <c r="B28" s="33"/>
      <c r="C28" s="34"/>
      <c r="D28" s="34"/>
      <c r="E28" s="34"/>
      <c r="F28" s="34"/>
      <c r="G28" s="34"/>
      <c r="H28" s="34"/>
      <c r="I28" s="10"/>
      <c r="J28" s="17"/>
      <c r="K28" s="11" t="s">
        <v>13</v>
      </c>
      <c r="L28" s="40"/>
      <c r="M28" s="41"/>
      <c r="N28" s="41"/>
      <c r="O28" s="41"/>
      <c r="P28" s="41"/>
      <c r="Q28" s="41"/>
      <c r="R28" s="41"/>
      <c r="S28" s="42"/>
    </row>
    <row r="29" spans="1:19" ht="15.75" x14ac:dyDescent="0.25">
      <c r="A29" s="121"/>
      <c r="B29" s="29"/>
      <c r="C29" s="30"/>
      <c r="D29" s="34"/>
      <c r="E29" s="34"/>
      <c r="F29" s="30"/>
      <c r="G29" s="30"/>
      <c r="H29" s="30"/>
      <c r="I29" s="10"/>
      <c r="K29" s="11" t="s">
        <v>14</v>
      </c>
      <c r="L29" s="40"/>
      <c r="M29" s="41"/>
      <c r="N29" s="41"/>
      <c r="O29" s="41"/>
      <c r="P29" s="41"/>
      <c r="Q29" s="41"/>
      <c r="R29" s="41"/>
      <c r="S29" s="42"/>
    </row>
    <row r="30" spans="1:19" ht="16.5" thickBot="1" x14ac:dyDescent="0.3">
      <c r="A30" s="121"/>
      <c r="B30" s="8"/>
      <c r="C30" s="9"/>
      <c r="D30" s="34"/>
      <c r="E30" s="34"/>
      <c r="F30" s="9"/>
      <c r="G30" s="34"/>
      <c r="H30" s="9"/>
      <c r="I30" s="10"/>
      <c r="K30" s="15" t="s">
        <v>15</v>
      </c>
      <c r="L30" s="43"/>
      <c r="M30" s="44"/>
      <c r="N30" s="44"/>
      <c r="O30" s="44"/>
      <c r="P30" s="44"/>
      <c r="Q30" s="44"/>
      <c r="R30" s="44"/>
      <c r="S30" s="45"/>
    </row>
    <row r="31" spans="1:19" ht="16.5" thickBot="1" x14ac:dyDescent="0.3">
      <c r="A31" s="121"/>
      <c r="B31" s="8"/>
      <c r="C31" s="9"/>
      <c r="D31" s="34"/>
      <c r="E31" s="34"/>
      <c r="F31" s="9"/>
      <c r="G31" s="9"/>
      <c r="H31" s="9"/>
      <c r="I31" s="46"/>
      <c r="K31" s="22" t="s">
        <v>0</v>
      </c>
      <c r="L31" s="47">
        <f>SUM(L26:L30)</f>
        <v>0</v>
      </c>
      <c r="M31" s="48">
        <f>SUM(M26:M30)</f>
        <v>0</v>
      </c>
      <c r="N31" s="47">
        <f t="shared" ref="N31" si="2">SUM(N26:N30)</f>
        <v>0</v>
      </c>
      <c r="O31" s="48">
        <f>SUM(O26:O30)</f>
        <v>0</v>
      </c>
      <c r="P31" s="47">
        <f t="shared" ref="P31" si="3">SUM(P26:P30)</f>
        <v>0</v>
      </c>
      <c r="Q31" s="48">
        <f>SUM(Q26:Q30)</f>
        <v>0</v>
      </c>
      <c r="R31" s="47">
        <f t="shared" ref="R31" si="4">SUM(R26:R30)</f>
        <v>0</v>
      </c>
      <c r="S31" s="48">
        <f>SUM(S26:S30)</f>
        <v>0</v>
      </c>
    </row>
    <row r="32" spans="1:19" ht="15.75" thickBot="1" x14ac:dyDescent="0.3">
      <c r="A32" s="122"/>
      <c r="B32" s="13"/>
      <c r="C32" s="14"/>
      <c r="D32" s="49"/>
      <c r="E32" s="49"/>
      <c r="F32" s="14"/>
      <c r="G32" s="14"/>
      <c r="H32" s="50"/>
      <c r="I32" s="51"/>
      <c r="O32" s="52"/>
    </row>
    <row r="33" spans="1:17" ht="15.75" thickBot="1" x14ac:dyDescent="0.3">
      <c r="A33" s="53"/>
      <c r="B33" s="21"/>
      <c r="C33" s="21"/>
      <c r="D33" s="54"/>
      <c r="E33" s="54"/>
      <c r="F33" s="21"/>
      <c r="G33" s="21"/>
      <c r="K33" s="55"/>
      <c r="L33" s="55"/>
      <c r="M33" s="55"/>
      <c r="N33" s="55"/>
      <c r="O33" s="56"/>
    </row>
    <row r="34" spans="1:17" ht="24" thickBot="1" x14ac:dyDescent="0.3">
      <c r="A34" s="17"/>
      <c r="B34" s="128" t="s">
        <v>16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30"/>
    </row>
    <row r="35" spans="1:17" ht="19.5" thickBot="1" x14ac:dyDescent="0.3">
      <c r="A35" s="17"/>
      <c r="B35" s="125" t="s">
        <v>1</v>
      </c>
      <c r="C35" s="127"/>
      <c r="D35" s="125" t="s">
        <v>2</v>
      </c>
      <c r="E35" s="127"/>
      <c r="F35" s="125" t="s">
        <v>3</v>
      </c>
      <c r="G35" s="127"/>
      <c r="H35" s="125" t="s">
        <v>4</v>
      </c>
      <c r="I35" s="127"/>
      <c r="J35" s="125" t="s">
        <v>6</v>
      </c>
      <c r="K35" s="127"/>
      <c r="L35" s="125" t="s">
        <v>8</v>
      </c>
      <c r="M35" s="127"/>
      <c r="N35" s="125"/>
      <c r="O35" s="127"/>
      <c r="P35" s="125"/>
      <c r="Q35" s="127"/>
    </row>
    <row r="36" spans="1:17" ht="30.75" thickBot="1" x14ac:dyDescent="0.3">
      <c r="A36" s="57" t="s">
        <v>21</v>
      </c>
      <c r="B36" s="115"/>
      <c r="C36" s="116"/>
      <c r="D36" s="115"/>
      <c r="E36" s="117"/>
      <c r="F36" s="115"/>
      <c r="G36" s="117"/>
      <c r="H36" s="115"/>
      <c r="I36" s="117"/>
      <c r="J36" s="115"/>
      <c r="K36" s="117"/>
      <c r="L36" s="115"/>
      <c r="M36" s="117"/>
      <c r="N36" s="115"/>
      <c r="O36" s="117"/>
      <c r="P36" s="115"/>
      <c r="Q36" s="117"/>
    </row>
    <row r="37" spans="1:17" x14ac:dyDescent="0.25">
      <c r="A37" s="106" t="s">
        <v>18</v>
      </c>
      <c r="B37" s="110"/>
      <c r="C37" s="114"/>
      <c r="D37" s="110"/>
      <c r="E37" s="114"/>
      <c r="F37" s="110"/>
      <c r="G37" s="114"/>
      <c r="H37" s="110"/>
      <c r="I37" s="114"/>
      <c r="J37" s="108"/>
      <c r="K37" s="109"/>
      <c r="L37" s="108"/>
      <c r="M37" s="109"/>
      <c r="N37" s="108"/>
      <c r="O37" s="109"/>
      <c r="P37" s="108"/>
      <c r="Q37" s="109"/>
    </row>
    <row r="38" spans="1:17" x14ac:dyDescent="0.25">
      <c r="A38" s="118"/>
      <c r="B38" s="110"/>
      <c r="C38" s="114"/>
      <c r="D38" s="110"/>
      <c r="E38" s="114"/>
      <c r="F38" s="110"/>
      <c r="G38" s="114"/>
      <c r="H38" s="110"/>
      <c r="I38" s="114"/>
      <c r="J38" s="110"/>
      <c r="K38" s="111"/>
      <c r="L38" s="110"/>
      <c r="M38" s="111"/>
      <c r="N38" s="110"/>
      <c r="O38" s="111"/>
      <c r="P38" s="110"/>
      <c r="Q38" s="111"/>
    </row>
    <row r="39" spans="1:17" ht="15.75" thickBot="1" x14ac:dyDescent="0.3">
      <c r="A39" s="107"/>
      <c r="B39" s="112"/>
      <c r="C39" s="119"/>
      <c r="D39" s="112"/>
      <c r="E39" s="119"/>
      <c r="F39" s="112"/>
      <c r="G39" s="119"/>
      <c r="H39" s="112"/>
      <c r="I39" s="119"/>
      <c r="J39" s="112"/>
      <c r="K39" s="113"/>
      <c r="L39" s="112"/>
      <c r="M39" s="113"/>
      <c r="N39" s="112"/>
      <c r="O39" s="113"/>
      <c r="P39" s="112"/>
      <c r="Q39" s="113"/>
    </row>
  </sheetData>
  <mergeCells count="30">
    <mergeCell ref="J35:K35"/>
    <mergeCell ref="L35:M35"/>
    <mergeCell ref="N35:O35"/>
    <mergeCell ref="P35:Q35"/>
    <mergeCell ref="B35:C35"/>
    <mergeCell ref="D35:E35"/>
    <mergeCell ref="F35:G35"/>
    <mergeCell ref="H35:I35"/>
    <mergeCell ref="A10:A11"/>
    <mergeCell ref="A22:A23"/>
    <mergeCell ref="K24:S24"/>
    <mergeCell ref="A25:A32"/>
    <mergeCell ref="B34:Q34"/>
    <mergeCell ref="A37:A39"/>
    <mergeCell ref="B37:C39"/>
    <mergeCell ref="D37:E39"/>
    <mergeCell ref="F37:G39"/>
    <mergeCell ref="H37:I39"/>
    <mergeCell ref="J37:K39"/>
    <mergeCell ref="L37:M39"/>
    <mergeCell ref="N37:O39"/>
    <mergeCell ref="P37:Q39"/>
    <mergeCell ref="B36:C36"/>
    <mergeCell ref="D36:E36"/>
    <mergeCell ref="F36:G36"/>
    <mergeCell ref="J36:K36"/>
    <mergeCell ref="L36:M36"/>
    <mergeCell ref="N36:O36"/>
    <mergeCell ref="P36:Q36"/>
    <mergeCell ref="H36:I3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B8848-4D10-4654-8A87-8ABAA1D48B40}">
  <dimension ref="A1:S39"/>
  <sheetViews>
    <sheetView workbookViewId="0">
      <selection activeCell="F19" sqref="F19"/>
    </sheetView>
  </sheetViews>
  <sheetFormatPr defaultRowHeight="15" x14ac:dyDescent="0.25"/>
  <cols>
    <col min="1" max="1" width="11.140625" customWidth="1"/>
    <col min="2" max="10" width="10.140625" bestFit="1" customWidth="1"/>
    <col min="11" max="11" width="11" bestFit="1" customWidth="1"/>
    <col min="12" max="12" width="11.28515625" customWidth="1"/>
    <col min="13" max="13" width="10.85546875" bestFit="1" customWidth="1"/>
    <col min="14" max="15" width="10.140625" bestFit="1" customWidth="1"/>
    <col min="16" max="16" width="11.85546875" customWidth="1"/>
    <col min="17" max="17" width="11" customWidth="1"/>
    <col min="18" max="19" width="10.140625" bestFit="1" customWidth="1"/>
  </cols>
  <sheetData>
    <row r="1" spans="1:19" ht="15.75" thickBot="1" x14ac:dyDescent="0.3">
      <c r="A1" s="1"/>
      <c r="B1" s="73">
        <v>45292</v>
      </c>
      <c r="C1" s="74">
        <v>45293</v>
      </c>
      <c r="D1" s="74">
        <v>45294</v>
      </c>
      <c r="E1" s="74">
        <v>45295</v>
      </c>
      <c r="F1" s="74">
        <v>45296</v>
      </c>
      <c r="G1" s="74">
        <v>45297</v>
      </c>
      <c r="H1" s="74">
        <v>45298</v>
      </c>
      <c r="I1" s="73">
        <v>45299</v>
      </c>
      <c r="J1" s="74">
        <v>45300</v>
      </c>
      <c r="K1" s="74">
        <v>45301</v>
      </c>
      <c r="L1" s="74">
        <v>45302</v>
      </c>
      <c r="M1" s="74">
        <v>45303</v>
      </c>
      <c r="N1" s="74">
        <v>45304</v>
      </c>
      <c r="O1" s="74">
        <v>45305</v>
      </c>
      <c r="P1" s="73">
        <v>45306</v>
      </c>
      <c r="Q1" s="4" t="s">
        <v>0</v>
      </c>
    </row>
    <row r="2" spans="1:19" x14ac:dyDescent="0.25">
      <c r="A2" s="5" t="s">
        <v>1</v>
      </c>
      <c r="B2" s="61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64"/>
      <c r="Q2" s="6">
        <f>SUM(B2:P2)</f>
        <v>0</v>
      </c>
    </row>
    <row r="3" spans="1:19" x14ac:dyDescent="0.25">
      <c r="A3" s="7" t="s">
        <v>2</v>
      </c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65"/>
      <c r="P3" s="10"/>
      <c r="Q3" s="11">
        <f t="shared" ref="Q3:Q9" si="0">SUM(B3:P3)</f>
        <v>0</v>
      </c>
    </row>
    <row r="4" spans="1:19" x14ac:dyDescent="0.25">
      <c r="A4" s="7" t="s">
        <v>3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2"/>
      <c r="Q4" s="11">
        <f t="shared" si="0"/>
        <v>0</v>
      </c>
    </row>
    <row r="5" spans="1:19" x14ac:dyDescent="0.25">
      <c r="A5" s="7" t="s">
        <v>4</v>
      </c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65"/>
      <c r="P5" s="10"/>
      <c r="Q5" s="11">
        <f t="shared" si="0"/>
        <v>0</v>
      </c>
    </row>
    <row r="6" spans="1:19" x14ac:dyDescent="0.25">
      <c r="A6" s="7" t="s">
        <v>6</v>
      </c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65"/>
      <c r="P6" s="10"/>
      <c r="Q6" s="11">
        <f t="shared" si="0"/>
        <v>0</v>
      </c>
    </row>
    <row r="7" spans="1:19" x14ac:dyDescent="0.25">
      <c r="A7" s="7" t="s">
        <v>8</v>
      </c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65"/>
      <c r="P7" s="10"/>
      <c r="Q7" s="11">
        <f t="shared" si="0"/>
        <v>0</v>
      </c>
    </row>
    <row r="8" spans="1:19" x14ac:dyDescent="0.25">
      <c r="A8" s="7"/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65"/>
      <c r="P8" s="10"/>
      <c r="Q8" s="11">
        <f t="shared" si="0"/>
        <v>0</v>
      </c>
    </row>
    <row r="9" spans="1:19" ht="15.75" thickBot="1" x14ac:dyDescent="0.3">
      <c r="A9" s="7"/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66"/>
      <c r="P9" s="67"/>
      <c r="Q9" s="15">
        <f t="shared" si="0"/>
        <v>0</v>
      </c>
    </row>
    <row r="10" spans="1:19" x14ac:dyDescent="0.25">
      <c r="A10" s="106" t="s">
        <v>9</v>
      </c>
      <c r="C10" s="16"/>
      <c r="D10" s="17"/>
      <c r="E10" s="18"/>
      <c r="F10" s="18"/>
      <c r="G10" s="18"/>
      <c r="H10" s="16"/>
      <c r="I10" s="16"/>
      <c r="J10" s="16"/>
      <c r="K10" s="16"/>
      <c r="L10" s="16"/>
      <c r="M10" s="16"/>
      <c r="N10" s="16"/>
      <c r="O10" s="16"/>
      <c r="P10" s="16"/>
    </row>
    <row r="11" spans="1:19" ht="15.75" thickBot="1" x14ac:dyDescent="0.3">
      <c r="A11" s="107"/>
      <c r="C11" s="19"/>
      <c r="D11" s="16"/>
      <c r="E11" s="16"/>
      <c r="N11" s="20"/>
    </row>
    <row r="12" spans="1:19" ht="15.75" thickBot="1" x14ac:dyDescent="0.3">
      <c r="C12" s="19"/>
      <c r="E12" s="21"/>
      <c r="F12" s="21"/>
      <c r="G12" s="21"/>
      <c r="H12" s="21"/>
      <c r="I12" s="21"/>
    </row>
    <row r="13" spans="1:19" ht="15.75" thickBot="1" x14ac:dyDescent="0.3">
      <c r="A13" s="1"/>
      <c r="B13" s="73">
        <v>45307</v>
      </c>
      <c r="C13" s="74">
        <v>45308</v>
      </c>
      <c r="D13" s="74">
        <v>45309</v>
      </c>
      <c r="E13" s="74">
        <v>45310</v>
      </c>
      <c r="F13" s="74">
        <v>45311</v>
      </c>
      <c r="G13" s="74">
        <v>45312</v>
      </c>
      <c r="H13" s="73">
        <v>45313</v>
      </c>
      <c r="I13" s="74">
        <v>45314</v>
      </c>
      <c r="J13" s="74">
        <v>45315</v>
      </c>
      <c r="K13" s="74">
        <v>45316</v>
      </c>
      <c r="L13" s="74">
        <v>45317</v>
      </c>
      <c r="M13" s="74">
        <v>45318</v>
      </c>
      <c r="N13" s="73">
        <v>45319</v>
      </c>
      <c r="O13" s="74">
        <v>45320</v>
      </c>
      <c r="P13" s="74">
        <v>45321</v>
      </c>
      <c r="Q13" s="74">
        <v>45322</v>
      </c>
      <c r="R13" s="22" t="s">
        <v>0</v>
      </c>
      <c r="S13" s="56"/>
    </row>
    <row r="14" spans="1:19" x14ac:dyDescent="0.25">
      <c r="A14" s="5" t="s">
        <v>1</v>
      </c>
      <c r="B14" s="61"/>
      <c r="C14" s="62"/>
      <c r="D14" s="62"/>
      <c r="E14" s="62"/>
      <c r="F14" s="62"/>
      <c r="G14" s="9"/>
      <c r="H14" s="62"/>
      <c r="I14" s="62"/>
      <c r="J14" s="62"/>
      <c r="K14" s="68"/>
      <c r="L14" s="62"/>
      <c r="M14" s="62"/>
      <c r="N14" s="62"/>
      <c r="O14" s="62"/>
      <c r="P14" s="62"/>
      <c r="Q14" s="64"/>
      <c r="R14" s="23">
        <f t="shared" ref="R14:R21" si="1">SUM(B14:Q14)+(Q2)</f>
        <v>0</v>
      </c>
      <c r="S14" s="56"/>
    </row>
    <row r="15" spans="1:19" x14ac:dyDescent="0.25">
      <c r="A15" s="7" t="s">
        <v>2</v>
      </c>
      <c r="B15" s="8"/>
      <c r="C15" s="9"/>
      <c r="D15" s="9"/>
      <c r="E15" s="9"/>
      <c r="F15" s="9"/>
      <c r="G15" s="69"/>
      <c r="H15" s="9"/>
      <c r="I15" s="9"/>
      <c r="J15" s="9"/>
      <c r="K15" s="9"/>
      <c r="L15" s="9"/>
      <c r="M15" s="9"/>
      <c r="N15" s="9"/>
      <c r="O15" s="9"/>
      <c r="P15" s="65"/>
      <c r="Q15" s="10"/>
      <c r="R15" s="12">
        <f t="shared" si="1"/>
        <v>0</v>
      </c>
      <c r="S15" s="60"/>
    </row>
    <row r="16" spans="1:19" x14ac:dyDescent="0.25">
      <c r="A16" s="7" t="s">
        <v>3</v>
      </c>
      <c r="B16" s="70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65"/>
      <c r="Q16" s="10"/>
      <c r="R16" s="12">
        <f t="shared" si="1"/>
        <v>0</v>
      </c>
      <c r="S16" s="56"/>
    </row>
    <row r="17" spans="1:19" x14ac:dyDescent="0.25">
      <c r="A17" s="7" t="s">
        <v>4</v>
      </c>
      <c r="B17" s="8"/>
      <c r="C17" s="9"/>
      <c r="D17" s="9"/>
      <c r="E17" s="9"/>
      <c r="F17" s="9"/>
      <c r="G17" s="9"/>
      <c r="H17" s="9"/>
      <c r="I17" s="9"/>
      <c r="J17" s="17"/>
      <c r="K17" s="9"/>
      <c r="L17" s="9"/>
      <c r="M17" s="71"/>
      <c r="N17" s="71"/>
      <c r="O17" s="9"/>
      <c r="P17" s="65"/>
      <c r="Q17" s="10"/>
      <c r="R17" s="12">
        <f t="shared" si="1"/>
        <v>0</v>
      </c>
      <c r="S17" s="56"/>
    </row>
    <row r="18" spans="1:19" x14ac:dyDescent="0.25">
      <c r="A18" s="7" t="s">
        <v>6</v>
      </c>
      <c r="B18" s="8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65"/>
      <c r="Q18" s="10"/>
      <c r="R18" s="12">
        <f t="shared" si="1"/>
        <v>0</v>
      </c>
      <c r="S18" s="56"/>
    </row>
    <row r="19" spans="1:19" x14ac:dyDescent="0.25">
      <c r="A19" s="7" t="s">
        <v>8</v>
      </c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65"/>
      <c r="Q19" s="10"/>
      <c r="R19" s="12">
        <f t="shared" si="1"/>
        <v>0</v>
      </c>
      <c r="S19" s="56"/>
    </row>
    <row r="20" spans="1:19" x14ac:dyDescent="0.25">
      <c r="A20" s="7"/>
      <c r="B20" s="8"/>
      <c r="C20" s="9"/>
      <c r="D20" s="9"/>
      <c r="E20" s="9"/>
      <c r="F20" s="9"/>
      <c r="G20" s="9"/>
      <c r="H20" s="9"/>
      <c r="I20" s="9"/>
      <c r="J20" s="9"/>
      <c r="K20" s="9"/>
      <c r="L20" s="9"/>
      <c r="M20" s="72"/>
      <c r="N20" s="9"/>
      <c r="O20" s="9"/>
      <c r="P20" s="65"/>
      <c r="Q20" s="10"/>
      <c r="R20" s="12">
        <f t="shared" si="1"/>
        <v>0</v>
      </c>
      <c r="S20" s="56"/>
    </row>
    <row r="21" spans="1:19" ht="15.75" thickBot="1" x14ac:dyDescent="0.3">
      <c r="A21" s="7"/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66"/>
      <c r="Q21" s="67"/>
      <c r="R21" s="24">
        <f t="shared" si="1"/>
        <v>0</v>
      </c>
      <c r="S21" s="56"/>
    </row>
    <row r="22" spans="1:19" x14ac:dyDescent="0.25">
      <c r="A22" s="106" t="s">
        <v>9</v>
      </c>
      <c r="B22" s="25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9" ht="15.75" thickBot="1" x14ac:dyDescent="0.3">
      <c r="A23" s="107"/>
      <c r="B23" s="25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9" ht="19.5" thickBot="1" x14ac:dyDescent="0.3">
      <c r="B24" s="26" t="s">
        <v>1</v>
      </c>
      <c r="C24" s="27" t="s">
        <v>2</v>
      </c>
      <c r="D24" s="27" t="s">
        <v>3</v>
      </c>
      <c r="E24" s="27" t="s">
        <v>4</v>
      </c>
      <c r="F24" s="27" t="s">
        <v>6</v>
      </c>
      <c r="G24" s="28" t="s">
        <v>8</v>
      </c>
      <c r="H24" s="27"/>
      <c r="I24" s="28"/>
      <c r="K24" s="134" t="s">
        <v>10</v>
      </c>
      <c r="L24" s="135"/>
      <c r="M24" s="135"/>
      <c r="N24" s="135"/>
      <c r="O24" s="135"/>
      <c r="P24" s="135"/>
      <c r="Q24" s="135"/>
      <c r="R24" s="135"/>
      <c r="S24" s="136"/>
    </row>
    <row r="25" spans="1:19" ht="19.5" thickBot="1" x14ac:dyDescent="0.3">
      <c r="A25" s="120" t="s">
        <v>11</v>
      </c>
      <c r="B25" s="29"/>
      <c r="C25" s="30"/>
      <c r="D25" s="30"/>
      <c r="E25" s="30"/>
      <c r="F25" s="30"/>
      <c r="G25" s="30"/>
      <c r="H25" s="30"/>
      <c r="I25" s="31"/>
      <c r="J25" s="17"/>
      <c r="K25" s="32"/>
      <c r="L25" s="26" t="s">
        <v>1</v>
      </c>
      <c r="M25" s="27" t="s">
        <v>2</v>
      </c>
      <c r="N25" s="27" t="s">
        <v>3</v>
      </c>
      <c r="O25" s="27" t="s">
        <v>4</v>
      </c>
      <c r="P25" s="27" t="s">
        <v>6</v>
      </c>
      <c r="Q25" s="28" t="s">
        <v>8</v>
      </c>
      <c r="R25" s="27"/>
      <c r="S25" s="28"/>
    </row>
    <row r="26" spans="1:19" ht="15.75" x14ac:dyDescent="0.25">
      <c r="A26" s="121"/>
      <c r="B26" s="33"/>
      <c r="C26" s="34"/>
      <c r="D26" s="33"/>
      <c r="E26" s="33"/>
      <c r="F26" s="34"/>
      <c r="G26" s="34"/>
      <c r="H26" s="34"/>
      <c r="I26" s="35"/>
      <c r="J26" s="17"/>
      <c r="K26" s="36">
        <v>50</v>
      </c>
      <c r="L26" s="37">
        <f>R14*K26</f>
        <v>0</v>
      </c>
      <c r="M26" s="38">
        <f>R15*K26</f>
        <v>0</v>
      </c>
      <c r="N26" s="38">
        <f>R16*K26</f>
        <v>0</v>
      </c>
      <c r="O26" s="38">
        <f>R17*K26</f>
        <v>0</v>
      </c>
      <c r="P26" s="38">
        <f>R18*K26</f>
        <v>0</v>
      </c>
      <c r="Q26" s="38">
        <f>R19*K26</f>
        <v>0</v>
      </c>
      <c r="R26" s="38">
        <f>R20*K26</f>
        <v>0</v>
      </c>
      <c r="S26" s="39">
        <f>R21*K26</f>
        <v>0</v>
      </c>
    </row>
    <row r="27" spans="1:19" ht="15.75" x14ac:dyDescent="0.25">
      <c r="A27" s="121"/>
      <c r="B27" s="33"/>
      <c r="C27" s="34"/>
      <c r="D27" s="34"/>
      <c r="E27" s="34"/>
      <c r="F27" s="34"/>
      <c r="G27" s="34"/>
      <c r="H27" s="34"/>
      <c r="I27" s="35"/>
      <c r="J27" s="17"/>
      <c r="K27" s="11" t="s">
        <v>12</v>
      </c>
      <c r="L27" s="40"/>
      <c r="M27" s="41"/>
      <c r="N27" s="40"/>
      <c r="O27" s="40"/>
      <c r="P27" s="40"/>
      <c r="Q27" s="41"/>
      <c r="R27" s="41"/>
      <c r="S27" s="42"/>
    </row>
    <row r="28" spans="1:19" ht="15.75" x14ac:dyDescent="0.25">
      <c r="A28" s="121"/>
      <c r="B28" s="33"/>
      <c r="C28" s="34"/>
      <c r="D28" s="34"/>
      <c r="E28" s="34"/>
      <c r="F28" s="34"/>
      <c r="G28" s="34"/>
      <c r="H28" s="34"/>
      <c r="I28" s="10"/>
      <c r="J28" s="17"/>
      <c r="K28" s="11" t="s">
        <v>13</v>
      </c>
      <c r="L28" s="40"/>
      <c r="M28" s="41"/>
      <c r="N28" s="41"/>
      <c r="O28" s="41"/>
      <c r="P28" s="41"/>
      <c r="Q28" s="41"/>
      <c r="R28" s="41"/>
      <c r="S28" s="42"/>
    </row>
    <row r="29" spans="1:19" ht="15.75" x14ac:dyDescent="0.25">
      <c r="A29" s="121"/>
      <c r="B29" s="29"/>
      <c r="C29" s="30"/>
      <c r="D29" s="34"/>
      <c r="E29" s="34"/>
      <c r="F29" s="30"/>
      <c r="G29" s="30"/>
      <c r="H29" s="30"/>
      <c r="I29" s="10"/>
      <c r="K29" s="11" t="s">
        <v>14</v>
      </c>
      <c r="L29" s="40"/>
      <c r="M29" s="41"/>
      <c r="N29" s="41"/>
      <c r="O29" s="41"/>
      <c r="P29" s="41"/>
      <c r="Q29" s="41"/>
      <c r="R29" s="41"/>
      <c r="S29" s="42"/>
    </row>
    <row r="30" spans="1:19" ht="16.5" thickBot="1" x14ac:dyDescent="0.3">
      <c r="A30" s="121"/>
      <c r="B30" s="8"/>
      <c r="C30" s="9"/>
      <c r="D30" s="34"/>
      <c r="E30" s="34"/>
      <c r="F30" s="9"/>
      <c r="G30" s="34"/>
      <c r="H30" s="9"/>
      <c r="I30" s="10"/>
      <c r="K30" s="15" t="s">
        <v>15</v>
      </c>
      <c r="L30" s="43"/>
      <c r="M30" s="44"/>
      <c r="N30" s="44"/>
      <c r="O30" s="44"/>
      <c r="P30" s="44"/>
      <c r="Q30" s="44"/>
      <c r="R30" s="44"/>
      <c r="S30" s="45"/>
    </row>
    <row r="31" spans="1:19" ht="16.5" thickBot="1" x14ac:dyDescent="0.3">
      <c r="A31" s="121"/>
      <c r="B31" s="8"/>
      <c r="C31" s="9"/>
      <c r="D31" s="34"/>
      <c r="E31" s="34"/>
      <c r="F31" s="9"/>
      <c r="G31" s="9"/>
      <c r="H31" s="9"/>
      <c r="I31" s="46"/>
      <c r="K31" s="22" t="s">
        <v>0</v>
      </c>
      <c r="L31" s="47">
        <f>SUM(L26:L30)</f>
        <v>0</v>
      </c>
      <c r="M31" s="48">
        <f>SUM(M26:M30)</f>
        <v>0</v>
      </c>
      <c r="N31" s="47">
        <f t="shared" ref="N31" si="2">SUM(N26:N30)</f>
        <v>0</v>
      </c>
      <c r="O31" s="48">
        <f>SUM(O26:O30)</f>
        <v>0</v>
      </c>
      <c r="P31" s="47">
        <f t="shared" ref="P31" si="3">SUM(P26:P30)</f>
        <v>0</v>
      </c>
      <c r="Q31" s="48">
        <f>SUM(Q26:Q30)</f>
        <v>0</v>
      </c>
      <c r="R31" s="47">
        <f t="shared" ref="R31" si="4">SUM(R26:R30)</f>
        <v>0</v>
      </c>
      <c r="S31" s="48">
        <f>SUM(S26:S30)</f>
        <v>0</v>
      </c>
    </row>
    <row r="32" spans="1:19" ht="15.75" thickBot="1" x14ac:dyDescent="0.3">
      <c r="A32" s="122"/>
      <c r="B32" s="13"/>
      <c r="C32" s="14"/>
      <c r="D32" s="49"/>
      <c r="E32" s="49"/>
      <c r="F32" s="14"/>
      <c r="G32" s="14"/>
      <c r="H32" s="50"/>
      <c r="I32" s="51"/>
      <c r="O32" s="52"/>
    </row>
    <row r="33" spans="1:17" ht="15.75" thickBot="1" x14ac:dyDescent="0.3">
      <c r="A33" s="53"/>
      <c r="B33" s="21"/>
      <c r="C33" s="21"/>
      <c r="D33" s="54"/>
      <c r="E33" s="54"/>
      <c r="F33" s="21"/>
      <c r="G33" s="21"/>
      <c r="K33" s="55"/>
      <c r="L33" s="55"/>
      <c r="M33" s="55"/>
      <c r="N33" s="55"/>
      <c r="O33" s="56"/>
    </row>
    <row r="34" spans="1:17" ht="24" thickBot="1" x14ac:dyDescent="0.3">
      <c r="A34" s="17"/>
      <c r="B34" s="128" t="s">
        <v>16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30"/>
    </row>
    <row r="35" spans="1:17" ht="19.5" thickBot="1" x14ac:dyDescent="0.3">
      <c r="A35" s="17"/>
      <c r="B35" s="125" t="s">
        <v>1</v>
      </c>
      <c r="C35" s="127"/>
      <c r="D35" s="125" t="s">
        <v>2</v>
      </c>
      <c r="E35" s="127"/>
      <c r="F35" s="125" t="s">
        <v>3</v>
      </c>
      <c r="G35" s="127"/>
      <c r="H35" s="125" t="s">
        <v>4</v>
      </c>
      <c r="I35" s="127"/>
      <c r="J35" s="125" t="s">
        <v>6</v>
      </c>
      <c r="K35" s="127"/>
      <c r="L35" s="125" t="s">
        <v>8</v>
      </c>
      <c r="M35" s="127"/>
      <c r="N35" s="125"/>
      <c r="O35" s="127"/>
      <c r="P35" s="125"/>
      <c r="Q35" s="127"/>
    </row>
    <row r="36" spans="1:17" ht="30.75" thickBot="1" x14ac:dyDescent="0.3">
      <c r="A36" s="57" t="s">
        <v>17</v>
      </c>
      <c r="B36" s="115"/>
      <c r="C36" s="116"/>
      <c r="D36" s="115"/>
      <c r="E36" s="117"/>
      <c r="F36" s="115"/>
      <c r="G36" s="117"/>
      <c r="H36" s="115"/>
      <c r="I36" s="117"/>
      <c r="J36" s="115"/>
      <c r="K36" s="117"/>
      <c r="L36" s="115"/>
      <c r="M36" s="117"/>
      <c r="N36" s="115"/>
      <c r="O36" s="117"/>
      <c r="P36" s="115"/>
      <c r="Q36" s="117"/>
    </row>
    <row r="37" spans="1:17" x14ac:dyDescent="0.25">
      <c r="A37" s="106" t="s">
        <v>18</v>
      </c>
      <c r="B37" s="110"/>
      <c r="C37" s="114"/>
      <c r="D37" s="110"/>
      <c r="E37" s="114"/>
      <c r="F37" s="110"/>
      <c r="G37" s="114"/>
      <c r="H37" s="110"/>
      <c r="I37" s="114"/>
      <c r="J37" s="108"/>
      <c r="K37" s="109"/>
      <c r="L37" s="108"/>
      <c r="M37" s="109"/>
      <c r="N37" s="108"/>
      <c r="O37" s="109"/>
      <c r="P37" s="108"/>
      <c r="Q37" s="109"/>
    </row>
    <row r="38" spans="1:17" x14ac:dyDescent="0.25">
      <c r="A38" s="118"/>
      <c r="B38" s="110"/>
      <c r="C38" s="114"/>
      <c r="D38" s="110"/>
      <c r="E38" s="114"/>
      <c r="F38" s="110"/>
      <c r="G38" s="114"/>
      <c r="H38" s="110"/>
      <c r="I38" s="114"/>
      <c r="J38" s="110"/>
      <c r="K38" s="111"/>
      <c r="L38" s="110"/>
      <c r="M38" s="111"/>
      <c r="N38" s="110"/>
      <c r="O38" s="111"/>
      <c r="P38" s="110"/>
      <c r="Q38" s="111"/>
    </row>
    <row r="39" spans="1:17" ht="15.75" thickBot="1" x14ac:dyDescent="0.3">
      <c r="A39" s="107"/>
      <c r="B39" s="112"/>
      <c r="C39" s="119"/>
      <c r="D39" s="112"/>
      <c r="E39" s="119"/>
      <c r="F39" s="112"/>
      <c r="G39" s="119"/>
      <c r="H39" s="112"/>
      <c r="I39" s="119"/>
      <c r="J39" s="112"/>
      <c r="K39" s="113"/>
      <c r="L39" s="112"/>
      <c r="M39" s="113"/>
      <c r="N39" s="112"/>
      <c r="O39" s="113"/>
      <c r="P39" s="112"/>
      <c r="Q39" s="113"/>
    </row>
  </sheetData>
  <mergeCells count="30">
    <mergeCell ref="B36:C36"/>
    <mergeCell ref="D36:E36"/>
    <mergeCell ref="F36:G36"/>
    <mergeCell ref="K24:S24"/>
    <mergeCell ref="A25:A32"/>
    <mergeCell ref="B34:Q34"/>
    <mergeCell ref="B35:C35"/>
    <mergeCell ref="D35:E35"/>
    <mergeCell ref="F35:G35"/>
    <mergeCell ref="H35:I35"/>
    <mergeCell ref="J35:K35"/>
    <mergeCell ref="L35:M35"/>
    <mergeCell ref="N35:O35"/>
    <mergeCell ref="P35:Q35"/>
    <mergeCell ref="A10:A11"/>
    <mergeCell ref="L37:M39"/>
    <mergeCell ref="N37:O39"/>
    <mergeCell ref="P37:Q39"/>
    <mergeCell ref="J37:K39"/>
    <mergeCell ref="A37:A39"/>
    <mergeCell ref="B37:C39"/>
    <mergeCell ref="D37:E39"/>
    <mergeCell ref="F37:G39"/>
    <mergeCell ref="H37:I39"/>
    <mergeCell ref="H36:I36"/>
    <mergeCell ref="J36:K36"/>
    <mergeCell ref="L36:M36"/>
    <mergeCell ref="N36:O36"/>
    <mergeCell ref="P36:Q36"/>
    <mergeCell ref="A22:A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D4AC4-737C-4753-AE5E-F8BD975F751B}">
  <dimension ref="A1:S39"/>
  <sheetViews>
    <sheetView workbookViewId="0">
      <selection activeCell="B2" sqref="B2"/>
    </sheetView>
  </sheetViews>
  <sheetFormatPr defaultRowHeight="15" x14ac:dyDescent="0.25"/>
  <cols>
    <col min="1" max="1" width="11.140625" customWidth="1"/>
    <col min="2" max="10" width="10.140625" bestFit="1" customWidth="1"/>
    <col min="11" max="11" width="11" bestFit="1" customWidth="1"/>
    <col min="12" max="12" width="11.28515625" customWidth="1"/>
    <col min="13" max="13" width="10.85546875" bestFit="1" customWidth="1"/>
    <col min="14" max="15" width="10.140625" bestFit="1" customWidth="1"/>
    <col min="16" max="16" width="11.85546875" customWidth="1"/>
    <col min="17" max="17" width="11" customWidth="1"/>
    <col min="18" max="19" width="10.140625" bestFit="1" customWidth="1"/>
  </cols>
  <sheetData>
    <row r="1" spans="1:19" ht="15.75" thickBot="1" x14ac:dyDescent="0.3">
      <c r="A1" s="1"/>
      <c r="B1" s="73">
        <v>45292</v>
      </c>
      <c r="C1" s="74">
        <v>45293</v>
      </c>
      <c r="D1" s="74">
        <v>45294</v>
      </c>
      <c r="E1" s="74">
        <v>45295</v>
      </c>
      <c r="F1" s="74">
        <v>45296</v>
      </c>
      <c r="G1" s="74">
        <v>45297</v>
      </c>
      <c r="H1" s="74">
        <v>45298</v>
      </c>
      <c r="I1" s="73">
        <v>45299</v>
      </c>
      <c r="J1" s="74">
        <v>45300</v>
      </c>
      <c r="K1" s="74">
        <v>45301</v>
      </c>
      <c r="L1" s="74">
        <v>45302</v>
      </c>
      <c r="M1" s="74">
        <v>45303</v>
      </c>
      <c r="N1" s="74">
        <v>45304</v>
      </c>
      <c r="O1" s="74">
        <v>45305</v>
      </c>
      <c r="P1" s="73">
        <v>45306</v>
      </c>
      <c r="Q1" s="4" t="s">
        <v>0</v>
      </c>
    </row>
    <row r="2" spans="1:19" x14ac:dyDescent="0.25">
      <c r="A2" s="5" t="s">
        <v>1</v>
      </c>
      <c r="B2" s="61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64"/>
      <c r="Q2" s="6">
        <f>SUM(B2:P2)</f>
        <v>0</v>
      </c>
    </row>
    <row r="3" spans="1:19" x14ac:dyDescent="0.25">
      <c r="A3" s="7" t="s">
        <v>2</v>
      </c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65"/>
      <c r="P3" s="10"/>
      <c r="Q3" s="11">
        <f t="shared" ref="Q3:Q9" si="0">SUM(B3:P3)</f>
        <v>0</v>
      </c>
    </row>
    <row r="4" spans="1:19" x14ac:dyDescent="0.25">
      <c r="A4" s="7" t="s">
        <v>3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2"/>
      <c r="Q4" s="11">
        <f t="shared" si="0"/>
        <v>0</v>
      </c>
    </row>
    <row r="5" spans="1:19" x14ac:dyDescent="0.25">
      <c r="A5" s="7" t="s">
        <v>4</v>
      </c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65"/>
      <c r="P5" s="10"/>
      <c r="Q5" s="11">
        <f t="shared" si="0"/>
        <v>0</v>
      </c>
    </row>
    <row r="6" spans="1:19" x14ac:dyDescent="0.25">
      <c r="A6" s="7" t="s">
        <v>5</v>
      </c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65"/>
      <c r="P6" s="10"/>
      <c r="Q6" s="11">
        <f t="shared" si="0"/>
        <v>0</v>
      </c>
    </row>
    <row r="7" spans="1:19" x14ac:dyDescent="0.25">
      <c r="A7" s="7" t="s">
        <v>6</v>
      </c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65"/>
      <c r="P7" s="10"/>
      <c r="Q7" s="11">
        <f t="shared" si="0"/>
        <v>0</v>
      </c>
    </row>
    <row r="8" spans="1:19" x14ac:dyDescent="0.25">
      <c r="A8" s="7" t="s">
        <v>7</v>
      </c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65"/>
      <c r="P8" s="10"/>
      <c r="Q8" s="11">
        <f t="shared" si="0"/>
        <v>0</v>
      </c>
    </row>
    <row r="9" spans="1:19" ht="15.75" thickBot="1" x14ac:dyDescent="0.3">
      <c r="A9" s="7" t="s">
        <v>8</v>
      </c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66"/>
      <c r="P9" s="67"/>
      <c r="Q9" s="15">
        <f t="shared" si="0"/>
        <v>0</v>
      </c>
    </row>
    <row r="10" spans="1:19" x14ac:dyDescent="0.25">
      <c r="A10" s="106" t="s">
        <v>9</v>
      </c>
      <c r="C10" s="16"/>
      <c r="D10" s="17"/>
      <c r="E10" s="18"/>
      <c r="F10" s="18"/>
      <c r="G10" s="18"/>
      <c r="H10" s="16"/>
      <c r="I10" s="16"/>
      <c r="J10" s="16"/>
      <c r="K10" s="16"/>
      <c r="L10" s="16"/>
      <c r="M10" s="16"/>
      <c r="N10" s="16"/>
      <c r="O10" s="16"/>
      <c r="P10" s="16"/>
    </row>
    <row r="11" spans="1:19" ht="15.75" thickBot="1" x14ac:dyDescent="0.3">
      <c r="A11" s="107"/>
      <c r="C11" s="19"/>
      <c r="D11" s="16"/>
      <c r="E11" s="16"/>
      <c r="N11" s="20"/>
    </row>
    <row r="12" spans="1:19" ht="15.75" thickBot="1" x14ac:dyDescent="0.3">
      <c r="C12" s="19"/>
      <c r="E12" s="21"/>
      <c r="F12" s="21"/>
      <c r="G12" s="21"/>
      <c r="H12" s="21"/>
      <c r="I12" s="21"/>
    </row>
    <row r="13" spans="1:19" ht="15.75" thickBot="1" x14ac:dyDescent="0.3">
      <c r="A13" s="1"/>
      <c r="B13" s="73">
        <v>45307</v>
      </c>
      <c r="C13" s="74">
        <v>45308</v>
      </c>
      <c r="D13" s="74">
        <v>45309</v>
      </c>
      <c r="E13" s="74">
        <v>45310</v>
      </c>
      <c r="F13" s="74">
        <v>45311</v>
      </c>
      <c r="G13" s="74">
        <v>45312</v>
      </c>
      <c r="H13" s="73">
        <v>45313</v>
      </c>
      <c r="I13" s="74">
        <v>45314</v>
      </c>
      <c r="J13" s="74">
        <v>45315</v>
      </c>
      <c r="K13" s="74">
        <v>45316</v>
      </c>
      <c r="L13" s="74">
        <v>45317</v>
      </c>
      <c r="M13" s="74">
        <v>45318</v>
      </c>
      <c r="N13" s="73">
        <v>45319</v>
      </c>
      <c r="O13" s="74">
        <v>45320</v>
      </c>
      <c r="P13" s="74">
        <v>45321</v>
      </c>
      <c r="Q13" s="74">
        <v>45322</v>
      </c>
      <c r="R13" s="22" t="s">
        <v>0</v>
      </c>
      <c r="S13" s="56"/>
    </row>
    <row r="14" spans="1:19" x14ac:dyDescent="0.25">
      <c r="A14" s="5" t="s">
        <v>1</v>
      </c>
      <c r="B14" s="61"/>
      <c r="C14" s="62"/>
      <c r="D14" s="62"/>
      <c r="E14" s="62"/>
      <c r="F14" s="62"/>
      <c r="G14" s="9"/>
      <c r="H14" s="62"/>
      <c r="I14" s="62"/>
      <c r="J14" s="62"/>
      <c r="K14" s="68"/>
      <c r="L14" s="62"/>
      <c r="M14" s="62"/>
      <c r="N14" s="62"/>
      <c r="O14" s="62"/>
      <c r="P14" s="62"/>
      <c r="Q14" s="64"/>
      <c r="R14" s="23">
        <f t="shared" ref="R14:R21" si="1">SUM(B14:Q14)+(Q2)</f>
        <v>0</v>
      </c>
      <c r="S14" s="56"/>
    </row>
    <row r="15" spans="1:19" x14ac:dyDescent="0.25">
      <c r="A15" s="7" t="s">
        <v>2</v>
      </c>
      <c r="B15" s="8"/>
      <c r="C15" s="9"/>
      <c r="D15" s="9"/>
      <c r="E15" s="9"/>
      <c r="F15" s="9"/>
      <c r="G15" s="69"/>
      <c r="H15" s="9"/>
      <c r="I15" s="9"/>
      <c r="J15" s="9"/>
      <c r="K15" s="9"/>
      <c r="L15" s="9"/>
      <c r="M15" s="9"/>
      <c r="N15" s="9"/>
      <c r="O15" s="9"/>
      <c r="P15" s="65"/>
      <c r="Q15" s="10"/>
      <c r="R15" s="12">
        <f t="shared" si="1"/>
        <v>0</v>
      </c>
      <c r="S15" s="60"/>
    </row>
    <row r="16" spans="1:19" x14ac:dyDescent="0.25">
      <c r="A16" s="7" t="s">
        <v>3</v>
      </c>
      <c r="B16" s="70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65"/>
      <c r="Q16" s="10"/>
      <c r="R16" s="12">
        <f t="shared" si="1"/>
        <v>0</v>
      </c>
      <c r="S16" s="56"/>
    </row>
    <row r="17" spans="1:19" x14ac:dyDescent="0.25">
      <c r="A17" s="7" t="s">
        <v>4</v>
      </c>
      <c r="B17" s="8"/>
      <c r="C17" s="9"/>
      <c r="D17" s="9"/>
      <c r="E17" s="9"/>
      <c r="F17" s="9"/>
      <c r="G17" s="9"/>
      <c r="H17" s="9"/>
      <c r="I17" s="9"/>
      <c r="J17" s="17"/>
      <c r="K17" s="9"/>
      <c r="L17" s="9"/>
      <c r="M17" s="71"/>
      <c r="N17" s="71"/>
      <c r="O17" s="9"/>
      <c r="P17" s="65"/>
      <c r="Q17" s="10"/>
      <c r="R17" s="12">
        <f t="shared" si="1"/>
        <v>0</v>
      </c>
      <c r="S17" s="56"/>
    </row>
    <row r="18" spans="1:19" x14ac:dyDescent="0.25">
      <c r="A18" s="7" t="s">
        <v>5</v>
      </c>
      <c r="B18" s="8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65"/>
      <c r="Q18" s="10"/>
      <c r="R18" s="12">
        <f t="shared" si="1"/>
        <v>0</v>
      </c>
      <c r="S18" s="56"/>
    </row>
    <row r="19" spans="1:19" x14ac:dyDescent="0.25">
      <c r="A19" s="7" t="s">
        <v>6</v>
      </c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65"/>
      <c r="Q19" s="10"/>
      <c r="R19" s="12">
        <f t="shared" si="1"/>
        <v>0</v>
      </c>
      <c r="S19" s="56"/>
    </row>
    <row r="20" spans="1:19" x14ac:dyDescent="0.25">
      <c r="A20" s="7" t="s">
        <v>7</v>
      </c>
      <c r="B20" s="8"/>
      <c r="C20" s="9"/>
      <c r="D20" s="9"/>
      <c r="E20" s="9"/>
      <c r="F20" s="9"/>
      <c r="G20" s="9"/>
      <c r="H20" s="9"/>
      <c r="I20" s="9"/>
      <c r="J20" s="9"/>
      <c r="K20" s="9"/>
      <c r="L20" s="9"/>
      <c r="M20" s="72"/>
      <c r="N20" s="9"/>
      <c r="O20" s="9"/>
      <c r="P20" s="65"/>
      <c r="Q20" s="10"/>
      <c r="R20" s="12">
        <f t="shared" si="1"/>
        <v>0</v>
      </c>
      <c r="S20" s="56"/>
    </row>
    <row r="21" spans="1:19" ht="15.75" thickBot="1" x14ac:dyDescent="0.3">
      <c r="A21" s="7" t="s">
        <v>8</v>
      </c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66"/>
      <c r="Q21" s="67"/>
      <c r="R21" s="24">
        <f t="shared" si="1"/>
        <v>0</v>
      </c>
      <c r="S21" s="56"/>
    </row>
    <row r="22" spans="1:19" x14ac:dyDescent="0.25">
      <c r="A22" s="106" t="s">
        <v>9</v>
      </c>
      <c r="B22" s="25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9" ht="15.75" thickBot="1" x14ac:dyDescent="0.3">
      <c r="A23" s="107"/>
      <c r="B23" s="25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9" ht="19.5" thickBot="1" x14ac:dyDescent="0.3">
      <c r="B24" s="26" t="s">
        <v>1</v>
      </c>
      <c r="C24" s="27" t="s">
        <v>2</v>
      </c>
      <c r="D24" s="27" t="s">
        <v>3</v>
      </c>
      <c r="E24" s="27" t="s">
        <v>4</v>
      </c>
      <c r="F24" s="27" t="s">
        <v>6</v>
      </c>
      <c r="G24" s="28" t="s">
        <v>8</v>
      </c>
      <c r="H24" s="27"/>
      <c r="I24" s="28"/>
      <c r="K24" s="134" t="s">
        <v>10</v>
      </c>
      <c r="L24" s="135"/>
      <c r="M24" s="135"/>
      <c r="N24" s="135"/>
      <c r="O24" s="135"/>
      <c r="P24" s="135"/>
      <c r="Q24" s="135"/>
      <c r="R24" s="135"/>
      <c r="S24" s="136"/>
    </row>
    <row r="25" spans="1:19" ht="19.5" thickBot="1" x14ac:dyDescent="0.3">
      <c r="A25" s="120" t="s">
        <v>11</v>
      </c>
      <c r="B25" s="29"/>
      <c r="C25" s="30"/>
      <c r="D25" s="30"/>
      <c r="E25" s="30"/>
      <c r="F25" s="30"/>
      <c r="G25" s="30"/>
      <c r="H25" s="30"/>
      <c r="I25" s="31"/>
      <c r="J25" s="17"/>
      <c r="K25" s="32"/>
      <c r="L25" s="26" t="s">
        <v>1</v>
      </c>
      <c r="M25" s="27" t="s">
        <v>2</v>
      </c>
      <c r="N25" s="27" t="s">
        <v>3</v>
      </c>
      <c r="O25" s="27" t="s">
        <v>4</v>
      </c>
      <c r="P25" s="27" t="s">
        <v>6</v>
      </c>
      <c r="Q25" s="28" t="s">
        <v>8</v>
      </c>
      <c r="R25" s="27"/>
      <c r="S25" s="28"/>
    </row>
    <row r="26" spans="1:19" ht="15.75" x14ac:dyDescent="0.25">
      <c r="A26" s="121"/>
      <c r="B26" s="33"/>
      <c r="C26" s="34"/>
      <c r="D26" s="33"/>
      <c r="E26" s="33"/>
      <c r="F26" s="34"/>
      <c r="G26" s="34"/>
      <c r="H26" s="34"/>
      <c r="I26" s="35"/>
      <c r="J26" s="17"/>
      <c r="K26" s="36">
        <v>50</v>
      </c>
      <c r="L26" s="37">
        <f>R14*K26</f>
        <v>0</v>
      </c>
      <c r="M26" s="38">
        <f>R15*K26</f>
        <v>0</v>
      </c>
      <c r="N26" s="38">
        <f>R16*K26</f>
        <v>0</v>
      </c>
      <c r="O26" s="38">
        <f>R17*K26</f>
        <v>0</v>
      </c>
      <c r="P26" s="38">
        <f>R18*K26</f>
        <v>0</v>
      </c>
      <c r="Q26" s="38">
        <f>R19*K26</f>
        <v>0</v>
      </c>
      <c r="R26" s="38">
        <f>R20*K26</f>
        <v>0</v>
      </c>
      <c r="S26" s="39">
        <f>R21*K26</f>
        <v>0</v>
      </c>
    </row>
    <row r="27" spans="1:19" ht="15.75" x14ac:dyDescent="0.25">
      <c r="A27" s="121"/>
      <c r="B27" s="33"/>
      <c r="C27" s="34"/>
      <c r="D27" s="34"/>
      <c r="E27" s="34"/>
      <c r="F27" s="34"/>
      <c r="G27" s="34"/>
      <c r="H27" s="34"/>
      <c r="I27" s="35"/>
      <c r="J27" s="17"/>
      <c r="K27" s="11" t="s">
        <v>12</v>
      </c>
      <c r="L27" s="40"/>
      <c r="M27" s="41"/>
      <c r="N27" s="40"/>
      <c r="O27" s="40"/>
      <c r="P27" s="40"/>
      <c r="Q27" s="41"/>
      <c r="R27" s="41"/>
      <c r="S27" s="42"/>
    </row>
    <row r="28" spans="1:19" ht="15.75" x14ac:dyDescent="0.25">
      <c r="A28" s="121"/>
      <c r="B28" s="33"/>
      <c r="C28" s="34"/>
      <c r="D28" s="34"/>
      <c r="E28" s="34"/>
      <c r="F28" s="34"/>
      <c r="G28" s="34"/>
      <c r="H28" s="34"/>
      <c r="I28" s="10"/>
      <c r="J28" s="17"/>
      <c r="K28" s="11" t="s">
        <v>13</v>
      </c>
      <c r="L28" s="40"/>
      <c r="M28" s="41"/>
      <c r="N28" s="41"/>
      <c r="O28" s="41"/>
      <c r="P28" s="41"/>
      <c r="Q28" s="41"/>
      <c r="R28" s="41"/>
      <c r="S28" s="42"/>
    </row>
    <row r="29" spans="1:19" ht="15.75" x14ac:dyDescent="0.25">
      <c r="A29" s="121"/>
      <c r="B29" s="29"/>
      <c r="C29" s="30"/>
      <c r="D29" s="34"/>
      <c r="E29" s="34"/>
      <c r="F29" s="30"/>
      <c r="G29" s="30"/>
      <c r="H29" s="30"/>
      <c r="I29" s="10"/>
      <c r="K29" s="11" t="s">
        <v>14</v>
      </c>
      <c r="L29" s="40"/>
      <c r="M29" s="41"/>
      <c r="N29" s="41"/>
      <c r="O29" s="41"/>
      <c r="P29" s="41"/>
      <c r="Q29" s="41"/>
      <c r="R29" s="41"/>
      <c r="S29" s="42"/>
    </row>
    <row r="30" spans="1:19" ht="16.5" thickBot="1" x14ac:dyDescent="0.3">
      <c r="A30" s="121"/>
      <c r="B30" s="8"/>
      <c r="C30" s="9"/>
      <c r="D30" s="34"/>
      <c r="E30" s="34"/>
      <c r="F30" s="9"/>
      <c r="G30" s="34"/>
      <c r="H30" s="9"/>
      <c r="I30" s="10"/>
      <c r="K30" s="15" t="s">
        <v>15</v>
      </c>
      <c r="L30" s="43"/>
      <c r="M30" s="44"/>
      <c r="N30" s="44"/>
      <c r="O30" s="44"/>
      <c r="P30" s="44"/>
      <c r="Q30" s="44"/>
      <c r="R30" s="44"/>
      <c r="S30" s="45"/>
    </row>
    <row r="31" spans="1:19" ht="16.5" thickBot="1" x14ac:dyDescent="0.3">
      <c r="A31" s="121"/>
      <c r="B31" s="8"/>
      <c r="C31" s="9"/>
      <c r="D31" s="34"/>
      <c r="E31" s="34"/>
      <c r="F31" s="9"/>
      <c r="G31" s="9"/>
      <c r="H31" s="9"/>
      <c r="I31" s="46"/>
      <c r="K31" s="22" t="s">
        <v>0</v>
      </c>
      <c r="L31" s="47">
        <f>SUM(L26:L30)</f>
        <v>0</v>
      </c>
      <c r="M31" s="48">
        <f>SUM(M26:M30)</f>
        <v>0</v>
      </c>
      <c r="N31" s="47">
        <f t="shared" ref="N31" si="2">SUM(N26:N30)</f>
        <v>0</v>
      </c>
      <c r="O31" s="48">
        <f>SUM(O26:O30)</f>
        <v>0</v>
      </c>
      <c r="P31" s="47">
        <f t="shared" ref="P31" si="3">SUM(P26:P30)</f>
        <v>0</v>
      </c>
      <c r="Q31" s="48">
        <f>SUM(Q26:Q30)</f>
        <v>0</v>
      </c>
      <c r="R31" s="47">
        <f t="shared" ref="R31" si="4">SUM(R26:R30)</f>
        <v>0</v>
      </c>
      <c r="S31" s="48">
        <f>SUM(S26:S30)</f>
        <v>0</v>
      </c>
    </row>
    <row r="32" spans="1:19" ht="15.75" thickBot="1" x14ac:dyDescent="0.3">
      <c r="A32" s="122"/>
      <c r="B32" s="13"/>
      <c r="C32" s="14"/>
      <c r="D32" s="49"/>
      <c r="E32" s="49"/>
      <c r="F32" s="14"/>
      <c r="G32" s="14"/>
      <c r="H32" s="50"/>
      <c r="I32" s="51"/>
      <c r="O32" s="52"/>
    </row>
    <row r="33" spans="1:17" ht="15.75" thickBot="1" x14ac:dyDescent="0.3">
      <c r="A33" s="53"/>
      <c r="B33" s="21"/>
      <c r="C33" s="21"/>
      <c r="D33" s="54"/>
      <c r="E33" s="54"/>
      <c r="F33" s="21"/>
      <c r="G33" s="21"/>
      <c r="K33" s="55"/>
      <c r="L33" s="55"/>
      <c r="M33" s="55"/>
      <c r="N33" s="55"/>
      <c r="O33" s="56"/>
    </row>
    <row r="34" spans="1:17" ht="24" thickBot="1" x14ac:dyDescent="0.3">
      <c r="A34" s="17"/>
      <c r="B34" s="128" t="s">
        <v>16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30"/>
    </row>
    <row r="35" spans="1:17" ht="19.5" thickBot="1" x14ac:dyDescent="0.3">
      <c r="A35" s="17"/>
      <c r="B35" s="125" t="s">
        <v>1</v>
      </c>
      <c r="C35" s="127"/>
      <c r="D35" s="125" t="s">
        <v>2</v>
      </c>
      <c r="E35" s="127"/>
      <c r="F35" s="125" t="s">
        <v>3</v>
      </c>
      <c r="G35" s="127"/>
      <c r="H35" s="125" t="s">
        <v>4</v>
      </c>
      <c r="I35" s="127"/>
      <c r="J35" s="125" t="s">
        <v>6</v>
      </c>
      <c r="K35" s="127"/>
      <c r="L35" s="125" t="s">
        <v>8</v>
      </c>
      <c r="M35" s="127"/>
      <c r="N35" s="125"/>
      <c r="O35" s="127"/>
      <c r="P35" s="125"/>
      <c r="Q35" s="127"/>
    </row>
    <row r="36" spans="1:17" ht="30.75" thickBot="1" x14ac:dyDescent="0.3">
      <c r="A36" s="57" t="s">
        <v>17</v>
      </c>
      <c r="B36" s="115"/>
      <c r="C36" s="116"/>
      <c r="D36" s="115"/>
      <c r="E36" s="117"/>
      <c r="F36" s="115"/>
      <c r="G36" s="117"/>
      <c r="H36" s="115"/>
      <c r="I36" s="117"/>
      <c r="J36" s="115"/>
      <c r="K36" s="117"/>
      <c r="L36" s="115"/>
      <c r="M36" s="117"/>
      <c r="N36" s="115"/>
      <c r="O36" s="117"/>
      <c r="P36" s="115"/>
      <c r="Q36" s="117"/>
    </row>
    <row r="37" spans="1:17" x14ac:dyDescent="0.25">
      <c r="A37" s="106" t="s">
        <v>18</v>
      </c>
      <c r="B37" s="110"/>
      <c r="C37" s="114"/>
      <c r="D37" s="110"/>
      <c r="E37" s="114"/>
      <c r="F37" s="110"/>
      <c r="G37" s="114"/>
      <c r="H37" s="110"/>
      <c r="I37" s="114"/>
      <c r="J37" s="108"/>
      <c r="K37" s="109"/>
      <c r="L37" s="108"/>
      <c r="M37" s="109"/>
      <c r="N37" s="108"/>
      <c r="O37" s="109"/>
      <c r="P37" s="108"/>
      <c r="Q37" s="109"/>
    </row>
    <row r="38" spans="1:17" x14ac:dyDescent="0.25">
      <c r="A38" s="118"/>
      <c r="B38" s="110"/>
      <c r="C38" s="114"/>
      <c r="D38" s="110"/>
      <c r="E38" s="114"/>
      <c r="F38" s="110"/>
      <c r="G38" s="114"/>
      <c r="H38" s="110"/>
      <c r="I38" s="114"/>
      <c r="J38" s="110"/>
      <c r="K38" s="111"/>
      <c r="L38" s="110"/>
      <c r="M38" s="111"/>
      <c r="N38" s="110"/>
      <c r="O38" s="111"/>
      <c r="P38" s="110"/>
      <c r="Q38" s="111"/>
    </row>
    <row r="39" spans="1:17" ht="15.75" thickBot="1" x14ac:dyDescent="0.3">
      <c r="A39" s="107"/>
      <c r="B39" s="112"/>
      <c r="C39" s="119"/>
      <c r="D39" s="112"/>
      <c r="E39" s="119"/>
      <c r="F39" s="112"/>
      <c r="G39" s="119"/>
      <c r="H39" s="112"/>
      <c r="I39" s="119"/>
      <c r="J39" s="112"/>
      <c r="K39" s="113"/>
      <c r="L39" s="112"/>
      <c r="M39" s="113"/>
      <c r="N39" s="112"/>
      <c r="O39" s="113"/>
      <c r="P39" s="112"/>
      <c r="Q39" s="113"/>
    </row>
  </sheetData>
  <mergeCells count="30">
    <mergeCell ref="L35:M35"/>
    <mergeCell ref="N35:O35"/>
    <mergeCell ref="P35:Q35"/>
    <mergeCell ref="B35:C35"/>
    <mergeCell ref="D35:E35"/>
    <mergeCell ref="F35:G35"/>
    <mergeCell ref="H35:I35"/>
    <mergeCell ref="J35:K35"/>
    <mergeCell ref="L36:M36"/>
    <mergeCell ref="N36:O36"/>
    <mergeCell ref="P36:Q36"/>
    <mergeCell ref="L37:M39"/>
    <mergeCell ref="N37:O39"/>
    <mergeCell ref="P37:Q39"/>
    <mergeCell ref="A10:A11"/>
    <mergeCell ref="J37:K39"/>
    <mergeCell ref="A37:A39"/>
    <mergeCell ref="B37:C39"/>
    <mergeCell ref="D37:E39"/>
    <mergeCell ref="F37:G39"/>
    <mergeCell ref="H37:I39"/>
    <mergeCell ref="B36:C36"/>
    <mergeCell ref="D36:E36"/>
    <mergeCell ref="F36:G36"/>
    <mergeCell ref="H36:I36"/>
    <mergeCell ref="J36:K36"/>
    <mergeCell ref="A22:A23"/>
    <mergeCell ref="K24:S24"/>
    <mergeCell ref="A25:A32"/>
    <mergeCell ref="B34:Q3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A24B6-E656-4A59-B725-21253DF4E940}">
  <dimension ref="A1:S39"/>
  <sheetViews>
    <sheetView topLeftCell="A3" workbookViewId="0">
      <selection activeCell="R9" sqref="R3:R9"/>
    </sheetView>
  </sheetViews>
  <sheetFormatPr defaultRowHeight="15" x14ac:dyDescent="0.25"/>
  <cols>
    <col min="1" max="1" width="11.140625" customWidth="1"/>
    <col min="2" max="10" width="10.140625" bestFit="1" customWidth="1"/>
    <col min="11" max="11" width="11" bestFit="1" customWidth="1"/>
    <col min="12" max="12" width="11.28515625" customWidth="1"/>
    <col min="13" max="13" width="10.85546875" bestFit="1" customWidth="1"/>
    <col min="14" max="15" width="10.140625" bestFit="1" customWidth="1"/>
    <col min="16" max="16" width="11.85546875" customWidth="1"/>
    <col min="17" max="17" width="11" customWidth="1"/>
    <col min="18" max="19" width="10.140625" bestFit="1" customWidth="1"/>
  </cols>
  <sheetData>
    <row r="1" spans="1:19" ht="15.75" thickBot="1" x14ac:dyDescent="0.3">
      <c r="A1" s="1"/>
      <c r="B1" s="73">
        <v>45292</v>
      </c>
      <c r="C1" s="74">
        <v>45293</v>
      </c>
      <c r="D1" s="74">
        <v>45294</v>
      </c>
      <c r="E1" s="74">
        <v>45295</v>
      </c>
      <c r="F1" s="74">
        <v>45296</v>
      </c>
      <c r="G1" s="74">
        <v>45297</v>
      </c>
      <c r="H1" s="74">
        <v>45298</v>
      </c>
      <c r="I1" s="73">
        <v>45299</v>
      </c>
      <c r="J1" s="74">
        <v>45300</v>
      </c>
      <c r="K1" s="74">
        <v>45301</v>
      </c>
      <c r="L1" s="74">
        <v>45302</v>
      </c>
      <c r="M1" s="74">
        <v>45303</v>
      </c>
      <c r="N1" s="74">
        <v>45304</v>
      </c>
      <c r="O1" s="74">
        <v>45305</v>
      </c>
      <c r="P1" s="73">
        <v>45306</v>
      </c>
      <c r="Q1" s="4" t="s">
        <v>0</v>
      </c>
    </row>
    <row r="2" spans="1:19" x14ac:dyDescent="0.25">
      <c r="A2" s="5" t="s">
        <v>1</v>
      </c>
      <c r="B2" s="61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64"/>
      <c r="Q2" s="6">
        <f>SUM(B2:P2)</f>
        <v>0</v>
      </c>
    </row>
    <row r="3" spans="1:19" x14ac:dyDescent="0.25">
      <c r="A3" s="7" t="s">
        <v>2</v>
      </c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65"/>
      <c r="P3" s="10"/>
      <c r="Q3" s="11">
        <f t="shared" ref="Q3:Q9" si="0">SUM(B3:P3)</f>
        <v>0</v>
      </c>
    </row>
    <row r="4" spans="1:19" x14ac:dyDescent="0.25">
      <c r="A4" s="7" t="s">
        <v>3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2"/>
      <c r="Q4" s="11">
        <f t="shared" si="0"/>
        <v>0</v>
      </c>
    </row>
    <row r="5" spans="1:19" x14ac:dyDescent="0.25">
      <c r="A5" s="7" t="s">
        <v>4</v>
      </c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65"/>
      <c r="P5" s="10"/>
      <c r="Q5" s="11">
        <f t="shared" si="0"/>
        <v>0</v>
      </c>
    </row>
    <row r="6" spans="1:19" x14ac:dyDescent="0.25">
      <c r="A6" s="7" t="s">
        <v>5</v>
      </c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65"/>
      <c r="P6" s="10"/>
      <c r="Q6" s="11">
        <f t="shared" si="0"/>
        <v>0</v>
      </c>
    </row>
    <row r="7" spans="1:19" x14ac:dyDescent="0.25">
      <c r="A7" s="7" t="s">
        <v>6</v>
      </c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65"/>
      <c r="P7" s="10"/>
      <c r="Q7" s="11">
        <f t="shared" si="0"/>
        <v>0</v>
      </c>
    </row>
    <row r="8" spans="1:19" x14ac:dyDescent="0.25">
      <c r="A8" s="7" t="s">
        <v>7</v>
      </c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65"/>
      <c r="P8" s="10"/>
      <c r="Q8" s="11">
        <f t="shared" si="0"/>
        <v>0</v>
      </c>
    </row>
    <row r="9" spans="1:19" ht="15.75" thickBot="1" x14ac:dyDescent="0.3">
      <c r="A9" s="7" t="s">
        <v>8</v>
      </c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66"/>
      <c r="P9" s="67"/>
      <c r="Q9" s="15">
        <f t="shared" si="0"/>
        <v>0</v>
      </c>
    </row>
    <row r="10" spans="1:19" x14ac:dyDescent="0.25">
      <c r="A10" s="106" t="s">
        <v>9</v>
      </c>
      <c r="C10" s="16"/>
      <c r="D10" s="17"/>
      <c r="E10" s="18"/>
      <c r="F10" s="18"/>
      <c r="G10" s="18"/>
      <c r="H10" s="16"/>
      <c r="I10" s="16"/>
      <c r="J10" s="16"/>
      <c r="K10" s="16"/>
      <c r="L10" s="16"/>
      <c r="M10" s="16"/>
      <c r="N10" s="16"/>
      <c r="O10" s="16"/>
      <c r="P10" s="16"/>
    </row>
    <row r="11" spans="1:19" ht="15.75" thickBot="1" x14ac:dyDescent="0.3">
      <c r="A11" s="107"/>
      <c r="C11" s="19"/>
      <c r="D11" s="16"/>
      <c r="E11" s="16"/>
      <c r="N11" s="20"/>
    </row>
    <row r="12" spans="1:19" ht="15.75" thickBot="1" x14ac:dyDescent="0.3">
      <c r="C12" s="19"/>
      <c r="E12" s="21"/>
      <c r="F12" s="21"/>
      <c r="G12" s="21"/>
      <c r="H12" s="21"/>
      <c r="I12" s="21"/>
    </row>
    <row r="13" spans="1:19" ht="15.75" thickBot="1" x14ac:dyDescent="0.3">
      <c r="A13" s="1"/>
      <c r="B13" s="73">
        <v>45307</v>
      </c>
      <c r="C13" s="74">
        <v>45308</v>
      </c>
      <c r="D13" s="74">
        <v>45309</v>
      </c>
      <c r="E13" s="74">
        <v>45310</v>
      </c>
      <c r="F13" s="74">
        <v>45311</v>
      </c>
      <c r="G13" s="74">
        <v>45312</v>
      </c>
      <c r="H13" s="73">
        <v>45313</v>
      </c>
      <c r="I13" s="74">
        <v>45314</v>
      </c>
      <c r="J13" s="74">
        <v>45315</v>
      </c>
      <c r="K13" s="74">
        <v>45316</v>
      </c>
      <c r="L13" s="74">
        <v>45317</v>
      </c>
      <c r="M13" s="74">
        <v>45318</v>
      </c>
      <c r="N13" s="73">
        <v>45319</v>
      </c>
      <c r="O13" s="74">
        <v>45320</v>
      </c>
      <c r="P13" s="74">
        <v>45321</v>
      </c>
      <c r="Q13" s="74">
        <v>45322</v>
      </c>
      <c r="R13" s="22" t="s">
        <v>0</v>
      </c>
      <c r="S13" s="56"/>
    </row>
    <row r="14" spans="1:19" x14ac:dyDescent="0.25">
      <c r="A14" s="5" t="s">
        <v>1</v>
      </c>
      <c r="B14" s="61"/>
      <c r="C14" s="62"/>
      <c r="D14" s="62"/>
      <c r="E14" s="62"/>
      <c r="F14" s="62"/>
      <c r="G14" s="9"/>
      <c r="H14" s="62"/>
      <c r="I14" s="62"/>
      <c r="J14" s="62"/>
      <c r="K14" s="68"/>
      <c r="L14" s="62"/>
      <c r="M14" s="62"/>
      <c r="N14" s="62"/>
      <c r="O14" s="62"/>
      <c r="P14" s="62"/>
      <c r="Q14" s="64"/>
      <c r="R14" s="23">
        <f t="shared" ref="R14:R21" si="1">SUM(B14:Q14)+(Q2)</f>
        <v>0</v>
      </c>
      <c r="S14" s="56"/>
    </row>
    <row r="15" spans="1:19" x14ac:dyDescent="0.25">
      <c r="A15" s="7" t="s">
        <v>2</v>
      </c>
      <c r="B15" s="8"/>
      <c r="C15" s="9"/>
      <c r="D15" s="9"/>
      <c r="E15" s="9"/>
      <c r="F15" s="9"/>
      <c r="G15" s="69"/>
      <c r="H15" s="9"/>
      <c r="I15" s="9"/>
      <c r="J15" s="9"/>
      <c r="K15" s="9"/>
      <c r="L15" s="9"/>
      <c r="M15" s="9"/>
      <c r="N15" s="9"/>
      <c r="O15" s="9"/>
      <c r="P15" s="65"/>
      <c r="Q15" s="10"/>
      <c r="R15" s="12">
        <f t="shared" si="1"/>
        <v>0</v>
      </c>
      <c r="S15" s="60"/>
    </row>
    <row r="16" spans="1:19" x14ac:dyDescent="0.25">
      <c r="A16" s="7" t="s">
        <v>3</v>
      </c>
      <c r="B16" s="70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65"/>
      <c r="Q16" s="10"/>
      <c r="R16" s="12">
        <f t="shared" si="1"/>
        <v>0</v>
      </c>
      <c r="S16" s="56"/>
    </row>
    <row r="17" spans="1:19" x14ac:dyDescent="0.25">
      <c r="A17" s="7" t="s">
        <v>4</v>
      </c>
      <c r="B17" s="8"/>
      <c r="C17" s="9"/>
      <c r="D17" s="9"/>
      <c r="E17" s="9"/>
      <c r="F17" s="9"/>
      <c r="G17" s="9"/>
      <c r="H17" s="9"/>
      <c r="I17" s="9"/>
      <c r="J17" s="17"/>
      <c r="K17" s="9"/>
      <c r="L17" s="9"/>
      <c r="M17" s="71"/>
      <c r="N17" s="71"/>
      <c r="O17" s="9"/>
      <c r="P17" s="65"/>
      <c r="Q17" s="10"/>
      <c r="R17" s="12">
        <f t="shared" si="1"/>
        <v>0</v>
      </c>
      <c r="S17" s="56"/>
    </row>
    <row r="18" spans="1:19" x14ac:dyDescent="0.25">
      <c r="A18" s="7" t="s">
        <v>5</v>
      </c>
      <c r="B18" s="8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65"/>
      <c r="Q18" s="10"/>
      <c r="R18" s="12">
        <f t="shared" si="1"/>
        <v>0</v>
      </c>
      <c r="S18" s="56"/>
    </row>
    <row r="19" spans="1:19" x14ac:dyDescent="0.25">
      <c r="A19" s="7" t="s">
        <v>6</v>
      </c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65"/>
      <c r="Q19" s="10"/>
      <c r="R19" s="12">
        <f t="shared" si="1"/>
        <v>0</v>
      </c>
      <c r="S19" s="56"/>
    </row>
    <row r="20" spans="1:19" x14ac:dyDescent="0.25">
      <c r="A20" s="7" t="s">
        <v>7</v>
      </c>
      <c r="B20" s="8"/>
      <c r="C20" s="9"/>
      <c r="D20" s="9"/>
      <c r="E20" s="9"/>
      <c r="F20" s="9"/>
      <c r="G20" s="9"/>
      <c r="H20" s="9"/>
      <c r="I20" s="9"/>
      <c r="J20" s="9"/>
      <c r="K20" s="9"/>
      <c r="L20" s="9"/>
      <c r="M20" s="72"/>
      <c r="N20" s="9"/>
      <c r="O20" s="9"/>
      <c r="P20" s="65"/>
      <c r="Q20" s="10"/>
      <c r="R20" s="12">
        <f t="shared" si="1"/>
        <v>0</v>
      </c>
      <c r="S20" s="56"/>
    </row>
    <row r="21" spans="1:19" ht="15.75" thickBot="1" x14ac:dyDescent="0.3">
      <c r="A21" s="7" t="s">
        <v>8</v>
      </c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66"/>
      <c r="Q21" s="67"/>
      <c r="R21" s="24">
        <f t="shared" si="1"/>
        <v>0</v>
      </c>
      <c r="S21" s="56"/>
    </row>
    <row r="22" spans="1:19" x14ac:dyDescent="0.25">
      <c r="A22" s="106" t="s">
        <v>9</v>
      </c>
      <c r="B22" s="25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9" ht="15.75" thickBot="1" x14ac:dyDescent="0.3">
      <c r="A23" s="107"/>
      <c r="B23" s="25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9" ht="19.5" thickBot="1" x14ac:dyDescent="0.3">
      <c r="B24" s="26" t="s">
        <v>1</v>
      </c>
      <c r="C24" s="27" t="s">
        <v>2</v>
      </c>
      <c r="D24" s="27" t="s">
        <v>3</v>
      </c>
      <c r="E24" s="27" t="s">
        <v>4</v>
      </c>
      <c r="F24" s="27" t="s">
        <v>6</v>
      </c>
      <c r="G24" s="28" t="s">
        <v>8</v>
      </c>
      <c r="H24" s="27"/>
      <c r="I24" s="28"/>
      <c r="K24" s="134" t="s">
        <v>10</v>
      </c>
      <c r="L24" s="135"/>
      <c r="M24" s="135"/>
      <c r="N24" s="135"/>
      <c r="O24" s="135"/>
      <c r="P24" s="135"/>
      <c r="Q24" s="135"/>
      <c r="R24" s="135"/>
      <c r="S24" s="136"/>
    </row>
    <row r="25" spans="1:19" ht="19.5" thickBot="1" x14ac:dyDescent="0.3">
      <c r="A25" s="120" t="s">
        <v>11</v>
      </c>
      <c r="B25" s="29"/>
      <c r="C25" s="30"/>
      <c r="D25" s="30"/>
      <c r="E25" s="30"/>
      <c r="F25" s="30"/>
      <c r="G25" s="30"/>
      <c r="H25" s="30"/>
      <c r="I25" s="31"/>
      <c r="J25" s="17"/>
      <c r="K25" s="32"/>
      <c r="L25" s="26" t="s">
        <v>1</v>
      </c>
      <c r="M25" s="27" t="s">
        <v>2</v>
      </c>
      <c r="N25" s="27" t="s">
        <v>3</v>
      </c>
      <c r="O25" s="27" t="s">
        <v>4</v>
      </c>
      <c r="P25" s="27" t="s">
        <v>6</v>
      </c>
      <c r="Q25" s="28" t="s">
        <v>8</v>
      </c>
      <c r="R25" s="27"/>
      <c r="S25" s="28"/>
    </row>
    <row r="26" spans="1:19" ht="15.75" x14ac:dyDescent="0.25">
      <c r="A26" s="121"/>
      <c r="B26" s="33"/>
      <c r="C26" s="34"/>
      <c r="D26" s="33"/>
      <c r="E26" s="33"/>
      <c r="F26" s="34"/>
      <c r="G26" s="34"/>
      <c r="H26" s="34"/>
      <c r="I26" s="35"/>
      <c r="J26" s="17"/>
      <c r="K26" s="36">
        <v>50</v>
      </c>
      <c r="L26" s="37">
        <f>R14*K26</f>
        <v>0</v>
      </c>
      <c r="M26" s="38">
        <f>R15*K26</f>
        <v>0</v>
      </c>
      <c r="N26" s="38">
        <f>R16*K26</f>
        <v>0</v>
      </c>
      <c r="O26" s="38">
        <f>R17*K26</f>
        <v>0</v>
      </c>
      <c r="P26" s="38">
        <f>R18*K26</f>
        <v>0</v>
      </c>
      <c r="Q26" s="38">
        <f>R19*K26</f>
        <v>0</v>
      </c>
      <c r="R26" s="38">
        <f>R20*K26</f>
        <v>0</v>
      </c>
      <c r="S26" s="39">
        <f>R21*K26</f>
        <v>0</v>
      </c>
    </row>
    <row r="27" spans="1:19" ht="15.75" x14ac:dyDescent="0.25">
      <c r="A27" s="121"/>
      <c r="B27" s="33"/>
      <c r="C27" s="34"/>
      <c r="D27" s="34"/>
      <c r="E27" s="34"/>
      <c r="F27" s="34"/>
      <c r="G27" s="34"/>
      <c r="H27" s="34"/>
      <c r="I27" s="35"/>
      <c r="J27" s="17"/>
      <c r="K27" s="11" t="s">
        <v>12</v>
      </c>
      <c r="L27" s="40"/>
      <c r="M27" s="41"/>
      <c r="N27" s="40"/>
      <c r="O27" s="40"/>
      <c r="P27" s="40"/>
      <c r="Q27" s="41"/>
      <c r="R27" s="41"/>
      <c r="S27" s="42"/>
    </row>
    <row r="28" spans="1:19" ht="15.75" x14ac:dyDescent="0.25">
      <c r="A28" s="121"/>
      <c r="B28" s="33"/>
      <c r="C28" s="34"/>
      <c r="D28" s="34"/>
      <c r="E28" s="34"/>
      <c r="F28" s="34"/>
      <c r="G28" s="34"/>
      <c r="H28" s="34"/>
      <c r="I28" s="10"/>
      <c r="J28" s="17"/>
      <c r="K28" s="11" t="s">
        <v>13</v>
      </c>
      <c r="L28" s="40"/>
      <c r="M28" s="41"/>
      <c r="N28" s="41"/>
      <c r="O28" s="41"/>
      <c r="P28" s="41"/>
      <c r="Q28" s="41"/>
      <c r="R28" s="41"/>
      <c r="S28" s="42"/>
    </row>
    <row r="29" spans="1:19" ht="15.75" x14ac:dyDescent="0.25">
      <c r="A29" s="121"/>
      <c r="B29" s="29"/>
      <c r="C29" s="30"/>
      <c r="D29" s="34"/>
      <c r="E29" s="34"/>
      <c r="F29" s="30"/>
      <c r="G29" s="30"/>
      <c r="H29" s="30"/>
      <c r="I29" s="10"/>
      <c r="K29" s="11" t="s">
        <v>14</v>
      </c>
      <c r="L29" s="40"/>
      <c r="M29" s="41"/>
      <c r="N29" s="41"/>
      <c r="O29" s="41"/>
      <c r="P29" s="41"/>
      <c r="Q29" s="41"/>
      <c r="R29" s="41"/>
      <c r="S29" s="42"/>
    </row>
    <row r="30" spans="1:19" ht="16.5" thickBot="1" x14ac:dyDescent="0.3">
      <c r="A30" s="121"/>
      <c r="B30" s="8"/>
      <c r="C30" s="9"/>
      <c r="D30" s="34"/>
      <c r="E30" s="34"/>
      <c r="F30" s="9"/>
      <c r="G30" s="34"/>
      <c r="H30" s="9"/>
      <c r="I30" s="10"/>
      <c r="K30" s="15" t="s">
        <v>15</v>
      </c>
      <c r="L30" s="43"/>
      <c r="M30" s="44"/>
      <c r="N30" s="44"/>
      <c r="O30" s="44"/>
      <c r="P30" s="44"/>
      <c r="Q30" s="44"/>
      <c r="R30" s="44"/>
      <c r="S30" s="45"/>
    </row>
    <row r="31" spans="1:19" ht="16.5" thickBot="1" x14ac:dyDescent="0.3">
      <c r="A31" s="121"/>
      <c r="B31" s="8"/>
      <c r="C31" s="9"/>
      <c r="D31" s="34"/>
      <c r="E31" s="34"/>
      <c r="F31" s="9"/>
      <c r="G31" s="9"/>
      <c r="H31" s="9"/>
      <c r="I31" s="46"/>
      <c r="K31" s="22" t="s">
        <v>0</v>
      </c>
      <c r="L31" s="47">
        <f>SUM(L26:L30)</f>
        <v>0</v>
      </c>
      <c r="M31" s="48">
        <f>SUM(M26:M30)</f>
        <v>0</v>
      </c>
      <c r="N31" s="47">
        <f t="shared" ref="N31" si="2">SUM(N26:N30)</f>
        <v>0</v>
      </c>
      <c r="O31" s="48">
        <f>SUM(O26:O30)</f>
        <v>0</v>
      </c>
      <c r="P31" s="47">
        <f t="shared" ref="P31" si="3">SUM(P26:P30)</f>
        <v>0</v>
      </c>
      <c r="Q31" s="48">
        <f>SUM(Q26:Q30)</f>
        <v>0</v>
      </c>
      <c r="R31" s="47">
        <f t="shared" ref="R31" si="4">SUM(R26:R30)</f>
        <v>0</v>
      </c>
      <c r="S31" s="48">
        <f>SUM(S26:S30)</f>
        <v>0</v>
      </c>
    </row>
    <row r="32" spans="1:19" ht="15.75" thickBot="1" x14ac:dyDescent="0.3">
      <c r="A32" s="122"/>
      <c r="B32" s="13"/>
      <c r="C32" s="14"/>
      <c r="D32" s="49"/>
      <c r="E32" s="49"/>
      <c r="F32" s="14"/>
      <c r="G32" s="14"/>
      <c r="H32" s="50"/>
      <c r="I32" s="51"/>
      <c r="O32" s="52"/>
    </row>
    <row r="33" spans="1:17" ht="15.75" thickBot="1" x14ac:dyDescent="0.3">
      <c r="A33" s="53"/>
      <c r="B33" s="21"/>
      <c r="C33" s="21"/>
      <c r="D33" s="54"/>
      <c r="E33" s="54"/>
      <c r="F33" s="21"/>
      <c r="G33" s="21"/>
      <c r="K33" s="55"/>
      <c r="L33" s="55"/>
      <c r="M33" s="55"/>
      <c r="N33" s="55"/>
      <c r="O33" s="56"/>
    </row>
    <row r="34" spans="1:17" ht="24" thickBot="1" x14ac:dyDescent="0.3">
      <c r="A34" s="17"/>
      <c r="B34" s="128" t="s">
        <v>16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30"/>
    </row>
    <row r="35" spans="1:17" ht="19.5" thickBot="1" x14ac:dyDescent="0.3">
      <c r="A35" s="17"/>
      <c r="B35" s="125" t="s">
        <v>1</v>
      </c>
      <c r="C35" s="127"/>
      <c r="D35" s="125" t="s">
        <v>2</v>
      </c>
      <c r="E35" s="127"/>
      <c r="F35" s="125" t="s">
        <v>3</v>
      </c>
      <c r="G35" s="127"/>
      <c r="H35" s="125" t="s">
        <v>4</v>
      </c>
      <c r="I35" s="127"/>
      <c r="J35" s="125" t="s">
        <v>6</v>
      </c>
      <c r="K35" s="127"/>
      <c r="L35" s="125" t="s">
        <v>8</v>
      </c>
      <c r="M35" s="127"/>
      <c r="N35" s="125"/>
      <c r="O35" s="127"/>
      <c r="P35" s="125"/>
      <c r="Q35" s="127"/>
    </row>
    <row r="36" spans="1:17" ht="30.75" thickBot="1" x14ac:dyDescent="0.3">
      <c r="A36" s="57" t="s">
        <v>17</v>
      </c>
      <c r="B36" s="115"/>
      <c r="C36" s="116"/>
      <c r="D36" s="115"/>
      <c r="E36" s="117"/>
      <c r="F36" s="115"/>
      <c r="G36" s="117"/>
      <c r="H36" s="115"/>
      <c r="I36" s="117"/>
      <c r="J36" s="115"/>
      <c r="K36" s="117"/>
      <c r="L36" s="115"/>
      <c r="M36" s="117"/>
      <c r="N36" s="115"/>
      <c r="O36" s="117"/>
      <c r="P36" s="115"/>
      <c r="Q36" s="117"/>
    </row>
    <row r="37" spans="1:17" x14ac:dyDescent="0.25">
      <c r="A37" s="106" t="s">
        <v>18</v>
      </c>
      <c r="B37" s="110"/>
      <c r="C37" s="114"/>
      <c r="D37" s="110"/>
      <c r="E37" s="114"/>
      <c r="F37" s="110"/>
      <c r="G37" s="114"/>
      <c r="H37" s="110"/>
      <c r="I37" s="114"/>
      <c r="J37" s="108"/>
      <c r="K37" s="109"/>
      <c r="L37" s="108"/>
      <c r="M37" s="109"/>
      <c r="N37" s="108"/>
      <c r="O37" s="109"/>
      <c r="P37" s="108"/>
      <c r="Q37" s="109"/>
    </row>
    <row r="38" spans="1:17" x14ac:dyDescent="0.25">
      <c r="A38" s="118"/>
      <c r="B38" s="110"/>
      <c r="C38" s="114"/>
      <c r="D38" s="110"/>
      <c r="E38" s="114"/>
      <c r="F38" s="110"/>
      <c r="G38" s="114"/>
      <c r="H38" s="110"/>
      <c r="I38" s="114"/>
      <c r="J38" s="110"/>
      <c r="K38" s="111"/>
      <c r="L38" s="110"/>
      <c r="M38" s="111"/>
      <c r="N38" s="110"/>
      <c r="O38" s="111"/>
      <c r="P38" s="110"/>
      <c r="Q38" s="111"/>
    </row>
    <row r="39" spans="1:17" ht="15.75" thickBot="1" x14ac:dyDescent="0.3">
      <c r="A39" s="107"/>
      <c r="B39" s="112"/>
      <c r="C39" s="119"/>
      <c r="D39" s="112"/>
      <c r="E39" s="119"/>
      <c r="F39" s="112"/>
      <c r="G39" s="119"/>
      <c r="H39" s="112"/>
      <c r="I39" s="119"/>
      <c r="J39" s="112"/>
      <c r="K39" s="113"/>
      <c r="L39" s="112"/>
      <c r="M39" s="113"/>
      <c r="N39" s="112"/>
      <c r="O39" s="113"/>
      <c r="P39" s="112"/>
      <c r="Q39" s="113"/>
    </row>
  </sheetData>
  <mergeCells count="30">
    <mergeCell ref="L37:M39"/>
    <mergeCell ref="N37:O39"/>
    <mergeCell ref="P37:Q39"/>
    <mergeCell ref="A22:A23"/>
    <mergeCell ref="K24:S24"/>
    <mergeCell ref="A25:A32"/>
    <mergeCell ref="B34:Q34"/>
    <mergeCell ref="J37:K39"/>
    <mergeCell ref="A37:A39"/>
    <mergeCell ref="B37:C39"/>
    <mergeCell ref="D37:E39"/>
    <mergeCell ref="F37:G39"/>
    <mergeCell ref="H37:I39"/>
    <mergeCell ref="L35:M35"/>
    <mergeCell ref="N35:O35"/>
    <mergeCell ref="P35:Q35"/>
    <mergeCell ref="A10:A11"/>
    <mergeCell ref="L36:M36"/>
    <mergeCell ref="N36:O36"/>
    <mergeCell ref="P36:Q36"/>
    <mergeCell ref="B35:C35"/>
    <mergeCell ref="D35:E35"/>
    <mergeCell ref="F35:G35"/>
    <mergeCell ref="H35:I35"/>
    <mergeCell ref="J35:K35"/>
    <mergeCell ref="B36:C36"/>
    <mergeCell ref="D36:E36"/>
    <mergeCell ref="F36:G36"/>
    <mergeCell ref="H36:I36"/>
    <mergeCell ref="J36:K3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A06C3-9168-4FEE-9AE4-E746054F5926}">
  <dimension ref="A1:S39"/>
  <sheetViews>
    <sheetView workbookViewId="0">
      <selection activeCell="S14" sqref="S14:S21"/>
    </sheetView>
  </sheetViews>
  <sheetFormatPr defaultRowHeight="15" x14ac:dyDescent="0.25"/>
  <cols>
    <col min="1" max="1" width="11.140625" customWidth="1"/>
    <col min="2" max="10" width="10.140625" bestFit="1" customWidth="1"/>
    <col min="11" max="11" width="11" bestFit="1" customWidth="1"/>
    <col min="12" max="12" width="11.28515625" customWidth="1"/>
    <col min="13" max="13" width="10.85546875" bestFit="1" customWidth="1"/>
    <col min="14" max="15" width="10.140625" bestFit="1" customWidth="1"/>
    <col min="16" max="16" width="11.85546875" customWidth="1"/>
    <col min="17" max="17" width="11" customWidth="1"/>
    <col min="18" max="19" width="10.140625" bestFit="1" customWidth="1"/>
  </cols>
  <sheetData>
    <row r="1" spans="1:19" ht="15.75" thickBot="1" x14ac:dyDescent="0.3">
      <c r="A1" s="1"/>
      <c r="B1" s="73">
        <v>45292</v>
      </c>
      <c r="C1" s="74">
        <v>45293</v>
      </c>
      <c r="D1" s="74">
        <v>45294</v>
      </c>
      <c r="E1" s="74">
        <v>45295</v>
      </c>
      <c r="F1" s="74">
        <v>45296</v>
      </c>
      <c r="G1" s="74">
        <v>45297</v>
      </c>
      <c r="H1" s="74">
        <v>45298</v>
      </c>
      <c r="I1" s="73">
        <v>45299</v>
      </c>
      <c r="J1" s="74">
        <v>45300</v>
      </c>
      <c r="K1" s="74">
        <v>45301</v>
      </c>
      <c r="L1" s="74">
        <v>45302</v>
      </c>
      <c r="M1" s="74">
        <v>45303</v>
      </c>
      <c r="N1" s="74">
        <v>45304</v>
      </c>
      <c r="O1" s="74">
        <v>45305</v>
      </c>
      <c r="P1" s="73">
        <v>45306</v>
      </c>
      <c r="Q1" s="4" t="s">
        <v>0</v>
      </c>
    </row>
    <row r="2" spans="1:19" x14ac:dyDescent="0.25">
      <c r="A2" s="5" t="s">
        <v>1</v>
      </c>
      <c r="B2" s="61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64"/>
      <c r="Q2" s="6">
        <f>SUM(B2:P2)</f>
        <v>0</v>
      </c>
    </row>
    <row r="3" spans="1:19" x14ac:dyDescent="0.25">
      <c r="A3" s="7" t="s">
        <v>2</v>
      </c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65"/>
      <c r="P3" s="10"/>
      <c r="Q3" s="11">
        <f t="shared" ref="Q3:Q9" si="0">SUM(B3:P3)</f>
        <v>0</v>
      </c>
    </row>
    <row r="4" spans="1:19" x14ac:dyDescent="0.25">
      <c r="A4" s="7" t="s">
        <v>3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2"/>
      <c r="Q4" s="11">
        <f t="shared" si="0"/>
        <v>0</v>
      </c>
    </row>
    <row r="5" spans="1:19" x14ac:dyDescent="0.25">
      <c r="A5" s="7" t="s">
        <v>4</v>
      </c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65"/>
      <c r="P5" s="10"/>
      <c r="Q5" s="11">
        <f t="shared" si="0"/>
        <v>0</v>
      </c>
    </row>
    <row r="6" spans="1:19" x14ac:dyDescent="0.25">
      <c r="A6" s="7" t="s">
        <v>5</v>
      </c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65"/>
      <c r="P6" s="10"/>
      <c r="Q6" s="11">
        <f t="shared" si="0"/>
        <v>0</v>
      </c>
    </row>
    <row r="7" spans="1:19" x14ac:dyDescent="0.25">
      <c r="A7" s="7" t="s">
        <v>6</v>
      </c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65"/>
      <c r="P7" s="10"/>
      <c r="Q7" s="11">
        <f t="shared" si="0"/>
        <v>0</v>
      </c>
    </row>
    <row r="8" spans="1:19" x14ac:dyDescent="0.25">
      <c r="A8" s="7" t="s">
        <v>7</v>
      </c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65"/>
      <c r="P8" s="10"/>
      <c r="Q8" s="11">
        <f t="shared" si="0"/>
        <v>0</v>
      </c>
    </row>
    <row r="9" spans="1:19" ht="15.75" thickBot="1" x14ac:dyDescent="0.3">
      <c r="A9" s="7" t="s">
        <v>8</v>
      </c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66"/>
      <c r="P9" s="67"/>
      <c r="Q9" s="15">
        <f t="shared" si="0"/>
        <v>0</v>
      </c>
    </row>
    <row r="10" spans="1:19" x14ac:dyDescent="0.25">
      <c r="A10" s="106" t="s">
        <v>9</v>
      </c>
      <c r="C10" s="16"/>
      <c r="D10" s="17"/>
      <c r="E10" s="18"/>
      <c r="F10" s="18"/>
      <c r="G10" s="18"/>
      <c r="H10" s="16"/>
      <c r="I10" s="16"/>
      <c r="J10" s="16"/>
      <c r="K10" s="16"/>
      <c r="L10" s="16"/>
      <c r="M10" s="16"/>
      <c r="N10" s="16"/>
      <c r="O10" s="16"/>
      <c r="P10" s="16"/>
    </row>
    <row r="11" spans="1:19" ht="15.75" thickBot="1" x14ac:dyDescent="0.3">
      <c r="A11" s="107"/>
      <c r="C11" s="19"/>
      <c r="D11" s="16"/>
      <c r="E11" s="16"/>
      <c r="N11" s="20"/>
    </row>
    <row r="12" spans="1:19" ht="15.75" thickBot="1" x14ac:dyDescent="0.3">
      <c r="C12" s="19"/>
      <c r="E12" s="21"/>
      <c r="F12" s="21"/>
      <c r="G12" s="21"/>
      <c r="H12" s="21"/>
      <c r="I12" s="21"/>
    </row>
    <row r="13" spans="1:19" ht="15.75" thickBot="1" x14ac:dyDescent="0.3">
      <c r="A13" s="1"/>
      <c r="B13" s="73">
        <v>45307</v>
      </c>
      <c r="C13" s="74">
        <v>45308</v>
      </c>
      <c r="D13" s="74">
        <v>45309</v>
      </c>
      <c r="E13" s="74">
        <v>45310</v>
      </c>
      <c r="F13" s="74">
        <v>45311</v>
      </c>
      <c r="G13" s="74">
        <v>45312</v>
      </c>
      <c r="H13" s="73">
        <v>45313</v>
      </c>
      <c r="I13" s="74">
        <v>45314</v>
      </c>
      <c r="J13" s="74">
        <v>45315</v>
      </c>
      <c r="K13" s="74">
        <v>45316</v>
      </c>
      <c r="L13" s="74">
        <v>45317</v>
      </c>
      <c r="M13" s="74">
        <v>45318</v>
      </c>
      <c r="N13" s="73">
        <v>45319</v>
      </c>
      <c r="O13" s="74">
        <v>45320</v>
      </c>
      <c r="P13" s="74">
        <v>45321</v>
      </c>
      <c r="Q13" s="74">
        <v>45322</v>
      </c>
      <c r="R13" s="22" t="s">
        <v>0</v>
      </c>
      <c r="S13" s="56"/>
    </row>
    <row r="14" spans="1:19" x14ac:dyDescent="0.25">
      <c r="A14" s="5" t="s">
        <v>1</v>
      </c>
      <c r="B14" s="61"/>
      <c r="C14" s="62"/>
      <c r="D14" s="62"/>
      <c r="E14" s="62"/>
      <c r="F14" s="62"/>
      <c r="G14" s="9"/>
      <c r="H14" s="62"/>
      <c r="I14" s="62"/>
      <c r="J14" s="62"/>
      <c r="K14" s="68"/>
      <c r="L14" s="62"/>
      <c r="M14" s="62"/>
      <c r="N14" s="62"/>
      <c r="O14" s="62"/>
      <c r="P14" s="62"/>
      <c r="Q14" s="64"/>
      <c r="R14" s="23">
        <f t="shared" ref="R14:R21" si="1">SUM(B14:Q14)+(Q2)</f>
        <v>0</v>
      </c>
      <c r="S14" s="56"/>
    </row>
    <row r="15" spans="1:19" x14ac:dyDescent="0.25">
      <c r="A15" s="7" t="s">
        <v>2</v>
      </c>
      <c r="B15" s="8"/>
      <c r="C15" s="9"/>
      <c r="D15" s="9"/>
      <c r="E15" s="9"/>
      <c r="F15" s="9"/>
      <c r="G15" s="69"/>
      <c r="H15" s="9"/>
      <c r="I15" s="9"/>
      <c r="J15" s="9"/>
      <c r="K15" s="9"/>
      <c r="L15" s="9"/>
      <c r="M15" s="9"/>
      <c r="N15" s="9"/>
      <c r="O15" s="9"/>
      <c r="P15" s="65"/>
      <c r="Q15" s="10"/>
      <c r="R15" s="12">
        <f t="shared" si="1"/>
        <v>0</v>
      </c>
      <c r="S15" s="60"/>
    </row>
    <row r="16" spans="1:19" x14ac:dyDescent="0.25">
      <c r="A16" s="7" t="s">
        <v>3</v>
      </c>
      <c r="B16" s="70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65"/>
      <c r="Q16" s="10"/>
      <c r="R16" s="12">
        <f t="shared" si="1"/>
        <v>0</v>
      </c>
      <c r="S16" s="56"/>
    </row>
    <row r="17" spans="1:19" x14ac:dyDescent="0.25">
      <c r="A17" s="7" t="s">
        <v>4</v>
      </c>
      <c r="B17" s="8"/>
      <c r="C17" s="9"/>
      <c r="D17" s="9"/>
      <c r="E17" s="9"/>
      <c r="F17" s="9"/>
      <c r="G17" s="9"/>
      <c r="H17" s="9"/>
      <c r="I17" s="9"/>
      <c r="J17" s="17"/>
      <c r="K17" s="9"/>
      <c r="L17" s="9"/>
      <c r="M17" s="71"/>
      <c r="N17" s="71"/>
      <c r="O17" s="9"/>
      <c r="P17" s="65"/>
      <c r="Q17" s="10"/>
      <c r="R17" s="12">
        <f t="shared" si="1"/>
        <v>0</v>
      </c>
      <c r="S17" s="56"/>
    </row>
    <row r="18" spans="1:19" x14ac:dyDescent="0.25">
      <c r="A18" s="7" t="s">
        <v>5</v>
      </c>
      <c r="B18" s="8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65"/>
      <c r="Q18" s="10"/>
      <c r="R18" s="12">
        <f t="shared" si="1"/>
        <v>0</v>
      </c>
      <c r="S18" s="56"/>
    </row>
    <row r="19" spans="1:19" x14ac:dyDescent="0.25">
      <c r="A19" s="7" t="s">
        <v>6</v>
      </c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65"/>
      <c r="Q19" s="10"/>
      <c r="R19" s="12">
        <f t="shared" si="1"/>
        <v>0</v>
      </c>
      <c r="S19" s="56"/>
    </row>
    <row r="20" spans="1:19" x14ac:dyDescent="0.25">
      <c r="A20" s="7" t="s">
        <v>7</v>
      </c>
      <c r="B20" s="8"/>
      <c r="C20" s="9"/>
      <c r="D20" s="9"/>
      <c r="E20" s="9"/>
      <c r="F20" s="9"/>
      <c r="G20" s="9"/>
      <c r="H20" s="9"/>
      <c r="I20" s="9"/>
      <c r="J20" s="9"/>
      <c r="K20" s="9"/>
      <c r="L20" s="9"/>
      <c r="M20" s="72"/>
      <c r="N20" s="9"/>
      <c r="O20" s="9"/>
      <c r="P20" s="65"/>
      <c r="Q20" s="10"/>
      <c r="R20" s="12">
        <f t="shared" si="1"/>
        <v>0</v>
      </c>
      <c r="S20" s="56"/>
    </row>
    <row r="21" spans="1:19" ht="15.75" thickBot="1" x14ac:dyDescent="0.3">
      <c r="A21" s="7" t="s">
        <v>8</v>
      </c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66"/>
      <c r="Q21" s="67"/>
      <c r="R21" s="24">
        <f t="shared" si="1"/>
        <v>0</v>
      </c>
      <c r="S21" s="56"/>
    </row>
    <row r="22" spans="1:19" x14ac:dyDescent="0.25">
      <c r="A22" s="106" t="s">
        <v>9</v>
      </c>
      <c r="B22" s="25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9" ht="15.75" thickBot="1" x14ac:dyDescent="0.3">
      <c r="A23" s="107"/>
      <c r="B23" s="25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9" ht="19.5" thickBot="1" x14ac:dyDescent="0.3">
      <c r="B24" s="26" t="s">
        <v>1</v>
      </c>
      <c r="C24" s="27" t="s">
        <v>2</v>
      </c>
      <c r="D24" s="27" t="s">
        <v>3</v>
      </c>
      <c r="E24" s="27" t="s">
        <v>4</v>
      </c>
      <c r="F24" s="27" t="s">
        <v>6</v>
      </c>
      <c r="G24" s="28" t="s">
        <v>8</v>
      </c>
      <c r="H24" s="27"/>
      <c r="I24" s="28"/>
      <c r="K24" s="134" t="s">
        <v>10</v>
      </c>
      <c r="L24" s="135"/>
      <c r="M24" s="135"/>
      <c r="N24" s="135"/>
      <c r="O24" s="135"/>
      <c r="P24" s="135"/>
      <c r="Q24" s="135"/>
      <c r="R24" s="135"/>
      <c r="S24" s="136"/>
    </row>
    <row r="25" spans="1:19" ht="19.5" thickBot="1" x14ac:dyDescent="0.3">
      <c r="A25" s="120" t="s">
        <v>11</v>
      </c>
      <c r="B25" s="29"/>
      <c r="C25" s="30"/>
      <c r="D25" s="30"/>
      <c r="E25" s="30"/>
      <c r="F25" s="30"/>
      <c r="G25" s="30"/>
      <c r="H25" s="30"/>
      <c r="I25" s="31"/>
      <c r="J25" s="17"/>
      <c r="K25" s="32"/>
      <c r="L25" s="26" t="s">
        <v>1</v>
      </c>
      <c r="M25" s="27" t="s">
        <v>2</v>
      </c>
      <c r="N25" s="27" t="s">
        <v>3</v>
      </c>
      <c r="O25" s="27" t="s">
        <v>4</v>
      </c>
      <c r="P25" s="27" t="s">
        <v>6</v>
      </c>
      <c r="Q25" s="28" t="s">
        <v>8</v>
      </c>
      <c r="R25" s="27"/>
      <c r="S25" s="28"/>
    </row>
    <row r="26" spans="1:19" ht="15.75" x14ac:dyDescent="0.25">
      <c r="A26" s="121"/>
      <c r="B26" s="33"/>
      <c r="C26" s="34"/>
      <c r="D26" s="33"/>
      <c r="E26" s="33"/>
      <c r="F26" s="34"/>
      <c r="G26" s="34"/>
      <c r="H26" s="34"/>
      <c r="I26" s="35"/>
      <c r="J26" s="17"/>
      <c r="K26" s="36">
        <v>50</v>
      </c>
      <c r="L26" s="37">
        <f>R14*K26</f>
        <v>0</v>
      </c>
      <c r="M26" s="38">
        <f>R15*K26</f>
        <v>0</v>
      </c>
      <c r="N26" s="38">
        <f>R16*K26</f>
        <v>0</v>
      </c>
      <c r="O26" s="38">
        <f>R17*K26</f>
        <v>0</v>
      </c>
      <c r="P26" s="38">
        <f>R18*K26</f>
        <v>0</v>
      </c>
      <c r="Q26" s="38">
        <f>R19*K26</f>
        <v>0</v>
      </c>
      <c r="R26" s="38">
        <f>R20*K26</f>
        <v>0</v>
      </c>
      <c r="S26" s="39">
        <f>R21*K26</f>
        <v>0</v>
      </c>
    </row>
    <row r="27" spans="1:19" ht="15.75" x14ac:dyDescent="0.25">
      <c r="A27" s="121"/>
      <c r="B27" s="33"/>
      <c r="C27" s="34"/>
      <c r="D27" s="34"/>
      <c r="E27" s="34"/>
      <c r="F27" s="34"/>
      <c r="G27" s="34"/>
      <c r="H27" s="34"/>
      <c r="I27" s="35"/>
      <c r="J27" s="17"/>
      <c r="K27" s="11" t="s">
        <v>12</v>
      </c>
      <c r="L27" s="40"/>
      <c r="M27" s="41"/>
      <c r="N27" s="40"/>
      <c r="O27" s="40"/>
      <c r="P27" s="40"/>
      <c r="Q27" s="41"/>
      <c r="R27" s="41"/>
      <c r="S27" s="42"/>
    </row>
    <row r="28" spans="1:19" ht="15.75" x14ac:dyDescent="0.25">
      <c r="A28" s="121"/>
      <c r="B28" s="33"/>
      <c r="C28" s="34"/>
      <c r="D28" s="34"/>
      <c r="E28" s="34"/>
      <c r="F28" s="34"/>
      <c r="G28" s="34"/>
      <c r="H28" s="34"/>
      <c r="I28" s="10"/>
      <c r="J28" s="17"/>
      <c r="K28" s="11" t="s">
        <v>13</v>
      </c>
      <c r="L28" s="40"/>
      <c r="M28" s="41"/>
      <c r="N28" s="41"/>
      <c r="O28" s="41"/>
      <c r="P28" s="41"/>
      <c r="Q28" s="41"/>
      <c r="R28" s="41"/>
      <c r="S28" s="42"/>
    </row>
    <row r="29" spans="1:19" ht="15.75" x14ac:dyDescent="0.25">
      <c r="A29" s="121"/>
      <c r="B29" s="29"/>
      <c r="C29" s="30"/>
      <c r="D29" s="34"/>
      <c r="E29" s="34"/>
      <c r="F29" s="30"/>
      <c r="G29" s="30"/>
      <c r="H29" s="30"/>
      <c r="I29" s="10"/>
      <c r="K29" s="11" t="s">
        <v>14</v>
      </c>
      <c r="L29" s="40"/>
      <c r="M29" s="41"/>
      <c r="N29" s="41"/>
      <c r="O29" s="41"/>
      <c r="P29" s="41"/>
      <c r="Q29" s="41"/>
      <c r="R29" s="41"/>
      <c r="S29" s="42"/>
    </row>
    <row r="30" spans="1:19" ht="16.5" thickBot="1" x14ac:dyDescent="0.3">
      <c r="A30" s="121"/>
      <c r="B30" s="8"/>
      <c r="C30" s="9"/>
      <c r="D30" s="34"/>
      <c r="E30" s="34"/>
      <c r="F30" s="9"/>
      <c r="G30" s="34"/>
      <c r="H30" s="9"/>
      <c r="I30" s="10"/>
      <c r="K30" s="15" t="s">
        <v>15</v>
      </c>
      <c r="L30" s="43"/>
      <c r="M30" s="44"/>
      <c r="N30" s="44"/>
      <c r="O30" s="44"/>
      <c r="P30" s="44"/>
      <c r="Q30" s="44"/>
      <c r="R30" s="44"/>
      <c r="S30" s="45"/>
    </row>
    <row r="31" spans="1:19" ht="16.5" thickBot="1" x14ac:dyDescent="0.3">
      <c r="A31" s="121"/>
      <c r="B31" s="8"/>
      <c r="C31" s="9"/>
      <c r="D31" s="34"/>
      <c r="E31" s="34"/>
      <c r="F31" s="9"/>
      <c r="G31" s="9"/>
      <c r="H31" s="9"/>
      <c r="I31" s="46"/>
      <c r="K31" s="22" t="s">
        <v>0</v>
      </c>
      <c r="L31" s="47">
        <f>SUM(L26:L30)</f>
        <v>0</v>
      </c>
      <c r="M31" s="48">
        <f>SUM(M26:M30)</f>
        <v>0</v>
      </c>
      <c r="N31" s="47">
        <f t="shared" ref="N31" si="2">SUM(N26:N30)</f>
        <v>0</v>
      </c>
      <c r="O31" s="48">
        <f>SUM(O26:O30)</f>
        <v>0</v>
      </c>
      <c r="P31" s="47">
        <f t="shared" ref="P31" si="3">SUM(P26:P30)</f>
        <v>0</v>
      </c>
      <c r="Q31" s="48">
        <f>SUM(Q26:Q30)</f>
        <v>0</v>
      </c>
      <c r="R31" s="47">
        <f t="shared" ref="R31" si="4">SUM(R26:R30)</f>
        <v>0</v>
      </c>
      <c r="S31" s="48">
        <f>SUM(S26:S30)</f>
        <v>0</v>
      </c>
    </row>
    <row r="32" spans="1:19" ht="15.75" thickBot="1" x14ac:dyDescent="0.3">
      <c r="A32" s="122"/>
      <c r="B32" s="13"/>
      <c r="C32" s="14"/>
      <c r="D32" s="49"/>
      <c r="E32" s="49"/>
      <c r="F32" s="14"/>
      <c r="G32" s="14"/>
      <c r="H32" s="50"/>
      <c r="I32" s="51"/>
      <c r="O32" s="52"/>
    </row>
    <row r="33" spans="1:17" ht="15.75" thickBot="1" x14ac:dyDescent="0.3">
      <c r="A33" s="53"/>
      <c r="B33" s="21"/>
      <c r="C33" s="21"/>
      <c r="D33" s="54"/>
      <c r="E33" s="54"/>
      <c r="F33" s="21"/>
      <c r="G33" s="21"/>
      <c r="K33" s="55"/>
      <c r="L33" s="55"/>
      <c r="M33" s="55"/>
      <c r="N33" s="55"/>
      <c r="O33" s="56"/>
    </row>
    <row r="34" spans="1:17" ht="24" thickBot="1" x14ac:dyDescent="0.3">
      <c r="A34" s="17"/>
      <c r="B34" s="128" t="s">
        <v>16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30"/>
    </row>
    <row r="35" spans="1:17" ht="19.5" thickBot="1" x14ac:dyDescent="0.3">
      <c r="A35" s="17"/>
      <c r="B35" s="125" t="s">
        <v>1</v>
      </c>
      <c r="C35" s="127"/>
      <c r="D35" s="125" t="s">
        <v>2</v>
      </c>
      <c r="E35" s="127"/>
      <c r="F35" s="125" t="s">
        <v>3</v>
      </c>
      <c r="G35" s="127"/>
      <c r="H35" s="125" t="s">
        <v>4</v>
      </c>
      <c r="I35" s="127"/>
      <c r="J35" s="125" t="s">
        <v>6</v>
      </c>
      <c r="K35" s="127"/>
      <c r="L35" s="125" t="s">
        <v>8</v>
      </c>
      <c r="M35" s="127"/>
      <c r="N35" s="125"/>
      <c r="O35" s="127"/>
      <c r="P35" s="125"/>
      <c r="Q35" s="127"/>
    </row>
    <row r="36" spans="1:17" ht="30.75" thickBot="1" x14ac:dyDescent="0.3">
      <c r="A36" s="57" t="s">
        <v>17</v>
      </c>
      <c r="B36" s="115"/>
      <c r="C36" s="116"/>
      <c r="D36" s="115"/>
      <c r="E36" s="117"/>
      <c r="F36" s="115"/>
      <c r="G36" s="117"/>
      <c r="H36" s="115"/>
      <c r="I36" s="117"/>
      <c r="J36" s="115"/>
      <c r="K36" s="117"/>
      <c r="L36" s="115"/>
      <c r="M36" s="117"/>
      <c r="N36" s="115"/>
      <c r="O36" s="117"/>
      <c r="P36" s="115"/>
      <c r="Q36" s="117"/>
    </row>
    <row r="37" spans="1:17" x14ac:dyDescent="0.25">
      <c r="A37" s="106" t="s">
        <v>18</v>
      </c>
      <c r="B37" s="110"/>
      <c r="C37" s="114"/>
      <c r="D37" s="110"/>
      <c r="E37" s="114"/>
      <c r="F37" s="110"/>
      <c r="G37" s="114"/>
      <c r="H37" s="110"/>
      <c r="I37" s="114"/>
      <c r="J37" s="108"/>
      <c r="K37" s="109"/>
      <c r="L37" s="108"/>
      <c r="M37" s="109"/>
      <c r="N37" s="108"/>
      <c r="O37" s="109"/>
      <c r="P37" s="108"/>
      <c r="Q37" s="109"/>
    </row>
    <row r="38" spans="1:17" x14ac:dyDescent="0.25">
      <c r="A38" s="118"/>
      <c r="B38" s="110"/>
      <c r="C38" s="114"/>
      <c r="D38" s="110"/>
      <c r="E38" s="114"/>
      <c r="F38" s="110"/>
      <c r="G38" s="114"/>
      <c r="H38" s="110"/>
      <c r="I38" s="114"/>
      <c r="J38" s="110"/>
      <c r="K38" s="111"/>
      <c r="L38" s="110"/>
      <c r="M38" s="111"/>
      <c r="N38" s="110"/>
      <c r="O38" s="111"/>
      <c r="P38" s="110"/>
      <c r="Q38" s="111"/>
    </row>
    <row r="39" spans="1:17" ht="15.75" thickBot="1" x14ac:dyDescent="0.3">
      <c r="A39" s="107"/>
      <c r="B39" s="112"/>
      <c r="C39" s="119"/>
      <c r="D39" s="112"/>
      <c r="E39" s="119"/>
      <c r="F39" s="112"/>
      <c r="G39" s="119"/>
      <c r="H39" s="112"/>
      <c r="I39" s="119"/>
      <c r="J39" s="112"/>
      <c r="K39" s="113"/>
      <c r="L39" s="112"/>
      <c r="M39" s="113"/>
      <c r="N39" s="112"/>
      <c r="O39" s="113"/>
      <c r="P39" s="112"/>
      <c r="Q39" s="113"/>
    </row>
  </sheetData>
  <mergeCells count="30">
    <mergeCell ref="L35:M35"/>
    <mergeCell ref="N35:O35"/>
    <mergeCell ref="P35:Q35"/>
    <mergeCell ref="B35:C35"/>
    <mergeCell ref="D35:E35"/>
    <mergeCell ref="F35:G35"/>
    <mergeCell ref="H35:I35"/>
    <mergeCell ref="J35:K35"/>
    <mergeCell ref="L36:M36"/>
    <mergeCell ref="N36:O36"/>
    <mergeCell ref="P36:Q36"/>
    <mergeCell ref="L37:M39"/>
    <mergeCell ref="N37:O39"/>
    <mergeCell ref="P37:Q39"/>
    <mergeCell ref="A10:A11"/>
    <mergeCell ref="J37:K39"/>
    <mergeCell ref="A37:A39"/>
    <mergeCell ref="B37:C39"/>
    <mergeCell ref="D37:E39"/>
    <mergeCell ref="F37:G39"/>
    <mergeCell ref="H37:I39"/>
    <mergeCell ref="B36:C36"/>
    <mergeCell ref="D36:E36"/>
    <mergeCell ref="F36:G36"/>
    <mergeCell ref="H36:I36"/>
    <mergeCell ref="J36:K36"/>
    <mergeCell ref="A22:A23"/>
    <mergeCell ref="K24:S24"/>
    <mergeCell ref="A25:A32"/>
    <mergeCell ref="B34:Q3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090D4-BCF5-4CBC-AE13-77F33F37B5C2}">
  <dimension ref="A1:S39"/>
  <sheetViews>
    <sheetView workbookViewId="0">
      <selection activeCell="R8" sqref="R1:R8"/>
    </sheetView>
  </sheetViews>
  <sheetFormatPr defaultRowHeight="15" x14ac:dyDescent="0.25"/>
  <cols>
    <col min="1" max="1" width="11.140625" customWidth="1"/>
    <col min="2" max="10" width="10.140625" bestFit="1" customWidth="1"/>
    <col min="11" max="11" width="11" bestFit="1" customWidth="1"/>
    <col min="12" max="12" width="11.28515625" customWidth="1"/>
    <col min="13" max="13" width="10.85546875" bestFit="1" customWidth="1"/>
    <col min="14" max="15" width="10.140625" bestFit="1" customWidth="1"/>
    <col min="16" max="16" width="11.85546875" customWidth="1"/>
    <col min="17" max="17" width="11" customWidth="1"/>
    <col min="18" max="19" width="10.140625" bestFit="1" customWidth="1"/>
  </cols>
  <sheetData>
    <row r="1" spans="1:19" ht="15.75" thickBot="1" x14ac:dyDescent="0.3">
      <c r="A1" s="1"/>
      <c r="B1" s="73">
        <v>45292</v>
      </c>
      <c r="C1" s="74">
        <v>45293</v>
      </c>
      <c r="D1" s="74">
        <v>45294</v>
      </c>
      <c r="E1" s="74">
        <v>45295</v>
      </c>
      <c r="F1" s="74">
        <v>45296</v>
      </c>
      <c r="G1" s="74">
        <v>45297</v>
      </c>
      <c r="H1" s="74">
        <v>45298</v>
      </c>
      <c r="I1" s="73">
        <v>45299</v>
      </c>
      <c r="J1" s="74">
        <v>45300</v>
      </c>
      <c r="K1" s="74">
        <v>45301</v>
      </c>
      <c r="L1" s="74">
        <v>45302</v>
      </c>
      <c r="M1" s="74">
        <v>45303</v>
      </c>
      <c r="N1" s="74">
        <v>45304</v>
      </c>
      <c r="O1" s="74">
        <v>45305</v>
      </c>
      <c r="P1" s="73">
        <v>45306</v>
      </c>
      <c r="Q1" s="4" t="s">
        <v>0</v>
      </c>
    </row>
    <row r="2" spans="1:19" x14ac:dyDescent="0.25">
      <c r="A2" s="5" t="s">
        <v>1</v>
      </c>
      <c r="B2" s="61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64"/>
      <c r="Q2" s="6">
        <f>SUM(B2:P2)</f>
        <v>0</v>
      </c>
    </row>
    <row r="3" spans="1:19" x14ac:dyDescent="0.25">
      <c r="A3" s="7" t="s">
        <v>2</v>
      </c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65"/>
      <c r="P3" s="10"/>
      <c r="Q3" s="11">
        <f t="shared" ref="Q3:Q9" si="0">SUM(B3:P3)</f>
        <v>0</v>
      </c>
    </row>
    <row r="4" spans="1:19" x14ac:dyDescent="0.25">
      <c r="A4" s="7" t="s">
        <v>3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2"/>
      <c r="Q4" s="11">
        <f t="shared" si="0"/>
        <v>0</v>
      </c>
    </row>
    <row r="5" spans="1:19" x14ac:dyDescent="0.25">
      <c r="A5" s="7" t="s">
        <v>4</v>
      </c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65"/>
      <c r="P5" s="10"/>
      <c r="Q5" s="11">
        <f t="shared" si="0"/>
        <v>0</v>
      </c>
    </row>
    <row r="6" spans="1:19" x14ac:dyDescent="0.25">
      <c r="A6" s="7" t="s">
        <v>5</v>
      </c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65"/>
      <c r="P6" s="10"/>
      <c r="Q6" s="11">
        <f t="shared" si="0"/>
        <v>0</v>
      </c>
    </row>
    <row r="7" spans="1:19" x14ac:dyDescent="0.25">
      <c r="A7" s="7" t="s">
        <v>6</v>
      </c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65"/>
      <c r="P7" s="10"/>
      <c r="Q7" s="11">
        <f t="shared" si="0"/>
        <v>0</v>
      </c>
    </row>
    <row r="8" spans="1:19" x14ac:dyDescent="0.25">
      <c r="A8" s="7" t="s">
        <v>7</v>
      </c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65"/>
      <c r="P8" s="10"/>
      <c r="Q8" s="11">
        <f t="shared" si="0"/>
        <v>0</v>
      </c>
    </row>
    <row r="9" spans="1:19" ht="15.75" thickBot="1" x14ac:dyDescent="0.3">
      <c r="A9" s="7" t="s">
        <v>8</v>
      </c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66"/>
      <c r="P9" s="67"/>
      <c r="Q9" s="15">
        <f t="shared" si="0"/>
        <v>0</v>
      </c>
    </row>
    <row r="10" spans="1:19" x14ac:dyDescent="0.25">
      <c r="A10" s="106" t="s">
        <v>9</v>
      </c>
      <c r="C10" s="16"/>
      <c r="D10" s="17"/>
      <c r="E10" s="18"/>
      <c r="F10" s="18"/>
      <c r="G10" s="18"/>
      <c r="H10" s="16"/>
      <c r="I10" s="16"/>
      <c r="J10" s="16"/>
      <c r="K10" s="16"/>
      <c r="L10" s="16"/>
      <c r="M10" s="16"/>
      <c r="N10" s="16"/>
      <c r="O10" s="16"/>
      <c r="P10" s="16"/>
    </row>
    <row r="11" spans="1:19" ht="15.75" thickBot="1" x14ac:dyDescent="0.3">
      <c r="A11" s="107"/>
      <c r="C11" s="19"/>
      <c r="D11" s="16"/>
      <c r="E11" s="16"/>
      <c r="N11" s="20"/>
    </row>
    <row r="12" spans="1:19" ht="15.75" thickBot="1" x14ac:dyDescent="0.3">
      <c r="C12" s="19"/>
      <c r="E12" s="21"/>
      <c r="F12" s="21"/>
      <c r="G12" s="21"/>
      <c r="H12" s="21"/>
      <c r="I12" s="21"/>
    </row>
    <row r="13" spans="1:19" ht="15.75" thickBot="1" x14ac:dyDescent="0.3">
      <c r="A13" s="1"/>
      <c r="B13" s="73">
        <v>45307</v>
      </c>
      <c r="C13" s="74">
        <v>45308</v>
      </c>
      <c r="D13" s="74">
        <v>45309</v>
      </c>
      <c r="E13" s="74">
        <v>45310</v>
      </c>
      <c r="F13" s="74">
        <v>45311</v>
      </c>
      <c r="G13" s="74">
        <v>45312</v>
      </c>
      <c r="H13" s="73">
        <v>45313</v>
      </c>
      <c r="I13" s="74">
        <v>45314</v>
      </c>
      <c r="J13" s="74">
        <v>45315</v>
      </c>
      <c r="K13" s="74">
        <v>45316</v>
      </c>
      <c r="L13" s="74">
        <v>45317</v>
      </c>
      <c r="M13" s="74">
        <v>45318</v>
      </c>
      <c r="N13" s="73">
        <v>45319</v>
      </c>
      <c r="O13" s="74">
        <v>45320</v>
      </c>
      <c r="P13" s="74">
        <v>45321</v>
      </c>
      <c r="Q13" s="74">
        <v>45322</v>
      </c>
      <c r="R13" s="22" t="s">
        <v>0</v>
      </c>
      <c r="S13" s="56"/>
    </row>
    <row r="14" spans="1:19" x14ac:dyDescent="0.25">
      <c r="A14" s="5" t="s">
        <v>1</v>
      </c>
      <c r="B14" s="61"/>
      <c r="C14" s="62"/>
      <c r="D14" s="62"/>
      <c r="E14" s="62"/>
      <c r="F14" s="62"/>
      <c r="G14" s="9"/>
      <c r="H14" s="62"/>
      <c r="I14" s="62"/>
      <c r="J14" s="62"/>
      <c r="K14" s="68"/>
      <c r="L14" s="62"/>
      <c r="M14" s="62"/>
      <c r="N14" s="62"/>
      <c r="O14" s="62"/>
      <c r="P14" s="62"/>
      <c r="Q14" s="64"/>
      <c r="R14" s="23">
        <f t="shared" ref="R14:R21" si="1">SUM(B14:Q14)+(Q2)</f>
        <v>0</v>
      </c>
      <c r="S14" s="56"/>
    </row>
    <row r="15" spans="1:19" x14ac:dyDescent="0.25">
      <c r="A15" s="7" t="s">
        <v>2</v>
      </c>
      <c r="B15" s="8"/>
      <c r="C15" s="9"/>
      <c r="D15" s="9"/>
      <c r="E15" s="9"/>
      <c r="F15" s="9"/>
      <c r="G15" s="69"/>
      <c r="H15" s="9"/>
      <c r="I15" s="9"/>
      <c r="J15" s="9"/>
      <c r="K15" s="9"/>
      <c r="L15" s="9"/>
      <c r="M15" s="9"/>
      <c r="N15" s="9"/>
      <c r="O15" s="9"/>
      <c r="P15" s="65"/>
      <c r="Q15" s="10"/>
      <c r="R15" s="12">
        <f t="shared" si="1"/>
        <v>0</v>
      </c>
      <c r="S15" s="60"/>
    </row>
    <row r="16" spans="1:19" x14ac:dyDescent="0.25">
      <c r="A16" s="7" t="s">
        <v>3</v>
      </c>
      <c r="B16" s="70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65"/>
      <c r="Q16" s="10"/>
      <c r="R16" s="12">
        <f t="shared" si="1"/>
        <v>0</v>
      </c>
      <c r="S16" s="56"/>
    </row>
    <row r="17" spans="1:19" x14ac:dyDescent="0.25">
      <c r="A17" s="7" t="s">
        <v>4</v>
      </c>
      <c r="B17" s="8"/>
      <c r="C17" s="9"/>
      <c r="D17" s="9"/>
      <c r="E17" s="9"/>
      <c r="F17" s="9"/>
      <c r="G17" s="9"/>
      <c r="H17" s="9"/>
      <c r="I17" s="9"/>
      <c r="J17" s="17"/>
      <c r="K17" s="9"/>
      <c r="L17" s="9"/>
      <c r="M17" s="71"/>
      <c r="N17" s="71"/>
      <c r="O17" s="9"/>
      <c r="P17" s="65"/>
      <c r="Q17" s="10"/>
      <c r="R17" s="12">
        <f t="shared" si="1"/>
        <v>0</v>
      </c>
      <c r="S17" s="56"/>
    </row>
    <row r="18" spans="1:19" x14ac:dyDescent="0.25">
      <c r="A18" s="7" t="s">
        <v>5</v>
      </c>
      <c r="B18" s="8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65"/>
      <c r="Q18" s="10"/>
      <c r="R18" s="12">
        <f t="shared" si="1"/>
        <v>0</v>
      </c>
      <c r="S18" s="56"/>
    </row>
    <row r="19" spans="1:19" x14ac:dyDescent="0.25">
      <c r="A19" s="7" t="s">
        <v>6</v>
      </c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65"/>
      <c r="Q19" s="10"/>
      <c r="R19" s="12">
        <f t="shared" si="1"/>
        <v>0</v>
      </c>
      <c r="S19" s="56"/>
    </row>
    <row r="20" spans="1:19" x14ac:dyDescent="0.25">
      <c r="A20" s="7" t="s">
        <v>7</v>
      </c>
      <c r="B20" s="8"/>
      <c r="C20" s="9"/>
      <c r="D20" s="9"/>
      <c r="E20" s="9"/>
      <c r="F20" s="9"/>
      <c r="G20" s="9"/>
      <c r="H20" s="9"/>
      <c r="I20" s="9"/>
      <c r="J20" s="9"/>
      <c r="K20" s="9"/>
      <c r="L20" s="9"/>
      <c r="M20" s="72"/>
      <c r="N20" s="9"/>
      <c r="O20" s="9"/>
      <c r="P20" s="65"/>
      <c r="Q20" s="10"/>
      <c r="R20" s="12">
        <f t="shared" si="1"/>
        <v>0</v>
      </c>
      <c r="S20" s="56"/>
    </row>
    <row r="21" spans="1:19" ht="15.75" thickBot="1" x14ac:dyDescent="0.3">
      <c r="A21" s="7" t="s">
        <v>8</v>
      </c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66"/>
      <c r="Q21" s="67"/>
      <c r="R21" s="24">
        <f t="shared" si="1"/>
        <v>0</v>
      </c>
      <c r="S21" s="56"/>
    </row>
    <row r="22" spans="1:19" x14ac:dyDescent="0.25">
      <c r="A22" s="106" t="s">
        <v>9</v>
      </c>
      <c r="B22" s="25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9" ht="15.75" thickBot="1" x14ac:dyDescent="0.3">
      <c r="A23" s="107"/>
      <c r="B23" s="25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9" ht="19.5" thickBot="1" x14ac:dyDescent="0.3">
      <c r="B24" s="26" t="s">
        <v>1</v>
      </c>
      <c r="C24" s="27" t="s">
        <v>2</v>
      </c>
      <c r="D24" s="27" t="s">
        <v>3</v>
      </c>
      <c r="E24" s="27" t="s">
        <v>4</v>
      </c>
      <c r="F24" s="27" t="s">
        <v>6</v>
      </c>
      <c r="G24" s="28" t="s">
        <v>8</v>
      </c>
      <c r="H24" s="27"/>
      <c r="I24" s="28"/>
      <c r="K24" s="134" t="s">
        <v>10</v>
      </c>
      <c r="L24" s="135"/>
      <c r="M24" s="135"/>
      <c r="N24" s="135"/>
      <c r="O24" s="135"/>
      <c r="P24" s="135"/>
      <c r="Q24" s="135"/>
      <c r="R24" s="135"/>
      <c r="S24" s="136"/>
    </row>
    <row r="25" spans="1:19" ht="19.5" thickBot="1" x14ac:dyDescent="0.3">
      <c r="A25" s="120" t="s">
        <v>11</v>
      </c>
      <c r="B25" s="29"/>
      <c r="C25" s="30"/>
      <c r="D25" s="30"/>
      <c r="E25" s="30"/>
      <c r="F25" s="30"/>
      <c r="G25" s="30"/>
      <c r="H25" s="30"/>
      <c r="I25" s="31"/>
      <c r="J25" s="17"/>
      <c r="K25" s="32"/>
      <c r="L25" s="26" t="s">
        <v>1</v>
      </c>
      <c r="M25" s="27" t="s">
        <v>2</v>
      </c>
      <c r="N25" s="27" t="s">
        <v>3</v>
      </c>
      <c r="O25" s="27" t="s">
        <v>4</v>
      </c>
      <c r="P25" s="27" t="s">
        <v>6</v>
      </c>
      <c r="Q25" s="28" t="s">
        <v>8</v>
      </c>
      <c r="R25" s="27"/>
      <c r="S25" s="28"/>
    </row>
    <row r="26" spans="1:19" ht="15.75" x14ac:dyDescent="0.25">
      <c r="A26" s="121"/>
      <c r="B26" s="33"/>
      <c r="C26" s="34"/>
      <c r="D26" s="33"/>
      <c r="E26" s="33"/>
      <c r="F26" s="34"/>
      <c r="G26" s="34"/>
      <c r="H26" s="34"/>
      <c r="I26" s="35"/>
      <c r="J26" s="17"/>
      <c r="K26" s="36">
        <v>50</v>
      </c>
      <c r="L26" s="37">
        <f>R14*K26</f>
        <v>0</v>
      </c>
      <c r="M26" s="38">
        <f>R15*K26</f>
        <v>0</v>
      </c>
      <c r="N26" s="38">
        <f>R16*K26</f>
        <v>0</v>
      </c>
      <c r="O26" s="38">
        <f>R17*K26</f>
        <v>0</v>
      </c>
      <c r="P26" s="38">
        <f>R18*K26</f>
        <v>0</v>
      </c>
      <c r="Q26" s="38">
        <f>R19*K26</f>
        <v>0</v>
      </c>
      <c r="R26" s="38">
        <f>R20*K26</f>
        <v>0</v>
      </c>
      <c r="S26" s="39">
        <f>R21*K26</f>
        <v>0</v>
      </c>
    </row>
    <row r="27" spans="1:19" ht="15.75" x14ac:dyDescent="0.25">
      <c r="A27" s="121"/>
      <c r="B27" s="33"/>
      <c r="C27" s="34"/>
      <c r="D27" s="34"/>
      <c r="E27" s="34"/>
      <c r="F27" s="34"/>
      <c r="G27" s="34"/>
      <c r="H27" s="34"/>
      <c r="I27" s="35"/>
      <c r="J27" s="17"/>
      <c r="K27" s="11" t="s">
        <v>12</v>
      </c>
      <c r="L27" s="40"/>
      <c r="M27" s="41"/>
      <c r="N27" s="40"/>
      <c r="O27" s="40"/>
      <c r="P27" s="40"/>
      <c r="Q27" s="41"/>
      <c r="R27" s="41"/>
      <c r="S27" s="42"/>
    </row>
    <row r="28" spans="1:19" ht="15.75" x14ac:dyDescent="0.25">
      <c r="A28" s="121"/>
      <c r="B28" s="33"/>
      <c r="C28" s="34"/>
      <c r="D28" s="34"/>
      <c r="E28" s="34"/>
      <c r="F28" s="34"/>
      <c r="G28" s="34"/>
      <c r="H28" s="34"/>
      <c r="I28" s="10"/>
      <c r="J28" s="17"/>
      <c r="K28" s="11" t="s">
        <v>13</v>
      </c>
      <c r="L28" s="40"/>
      <c r="M28" s="41"/>
      <c r="N28" s="41"/>
      <c r="O28" s="41"/>
      <c r="P28" s="41"/>
      <c r="Q28" s="41"/>
      <c r="R28" s="41"/>
      <c r="S28" s="42"/>
    </row>
    <row r="29" spans="1:19" ht="15.75" x14ac:dyDescent="0.25">
      <c r="A29" s="121"/>
      <c r="B29" s="29"/>
      <c r="C29" s="30"/>
      <c r="D29" s="34"/>
      <c r="E29" s="34"/>
      <c r="F29" s="30"/>
      <c r="G29" s="30"/>
      <c r="H29" s="30"/>
      <c r="I29" s="10"/>
      <c r="K29" s="11" t="s">
        <v>14</v>
      </c>
      <c r="L29" s="40"/>
      <c r="M29" s="41"/>
      <c r="N29" s="41"/>
      <c r="O29" s="41"/>
      <c r="P29" s="41"/>
      <c r="Q29" s="41"/>
      <c r="R29" s="41"/>
      <c r="S29" s="42"/>
    </row>
    <row r="30" spans="1:19" ht="16.5" thickBot="1" x14ac:dyDescent="0.3">
      <c r="A30" s="121"/>
      <c r="B30" s="8"/>
      <c r="C30" s="9"/>
      <c r="D30" s="34"/>
      <c r="E30" s="34"/>
      <c r="F30" s="9"/>
      <c r="G30" s="34"/>
      <c r="H30" s="9"/>
      <c r="I30" s="10"/>
      <c r="K30" s="15" t="s">
        <v>15</v>
      </c>
      <c r="L30" s="43"/>
      <c r="M30" s="44"/>
      <c r="N30" s="44"/>
      <c r="O30" s="44"/>
      <c r="P30" s="44"/>
      <c r="Q30" s="44"/>
      <c r="R30" s="44"/>
      <c r="S30" s="45"/>
    </row>
    <row r="31" spans="1:19" ht="16.5" thickBot="1" x14ac:dyDescent="0.3">
      <c r="A31" s="121"/>
      <c r="B31" s="8"/>
      <c r="C31" s="9"/>
      <c r="D31" s="34"/>
      <c r="E31" s="34"/>
      <c r="F31" s="9"/>
      <c r="G31" s="9"/>
      <c r="H31" s="9"/>
      <c r="I31" s="46"/>
      <c r="K31" s="22" t="s">
        <v>0</v>
      </c>
      <c r="L31" s="47">
        <f>SUM(L26:L30)</f>
        <v>0</v>
      </c>
      <c r="M31" s="48">
        <f>SUM(M26:M30)</f>
        <v>0</v>
      </c>
      <c r="N31" s="47">
        <f t="shared" ref="N31" si="2">SUM(N26:N30)</f>
        <v>0</v>
      </c>
      <c r="O31" s="48">
        <f>SUM(O26:O30)</f>
        <v>0</v>
      </c>
      <c r="P31" s="47">
        <f t="shared" ref="P31" si="3">SUM(P26:P30)</f>
        <v>0</v>
      </c>
      <c r="Q31" s="48">
        <f>SUM(Q26:Q30)</f>
        <v>0</v>
      </c>
      <c r="R31" s="47">
        <f t="shared" ref="R31" si="4">SUM(R26:R30)</f>
        <v>0</v>
      </c>
      <c r="S31" s="48">
        <f>SUM(S26:S30)</f>
        <v>0</v>
      </c>
    </row>
    <row r="32" spans="1:19" ht="15.75" thickBot="1" x14ac:dyDescent="0.3">
      <c r="A32" s="122"/>
      <c r="B32" s="13"/>
      <c r="C32" s="14"/>
      <c r="D32" s="49"/>
      <c r="E32" s="49"/>
      <c r="F32" s="14"/>
      <c r="G32" s="14"/>
      <c r="H32" s="50"/>
      <c r="I32" s="51"/>
      <c r="O32" s="52"/>
    </row>
    <row r="33" spans="1:17" ht="15.75" thickBot="1" x14ac:dyDescent="0.3">
      <c r="A33" s="53"/>
      <c r="B33" s="21"/>
      <c r="C33" s="21"/>
      <c r="D33" s="54"/>
      <c r="E33" s="54"/>
      <c r="F33" s="21"/>
      <c r="G33" s="21"/>
      <c r="K33" s="55"/>
      <c r="L33" s="55"/>
      <c r="M33" s="55"/>
      <c r="N33" s="55"/>
      <c r="O33" s="56"/>
    </row>
    <row r="34" spans="1:17" ht="24" thickBot="1" x14ac:dyDescent="0.3">
      <c r="A34" s="17"/>
      <c r="B34" s="128" t="s">
        <v>16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30"/>
    </row>
    <row r="35" spans="1:17" ht="19.5" thickBot="1" x14ac:dyDescent="0.3">
      <c r="A35" s="17"/>
      <c r="B35" s="125" t="s">
        <v>1</v>
      </c>
      <c r="C35" s="127"/>
      <c r="D35" s="125" t="s">
        <v>2</v>
      </c>
      <c r="E35" s="127"/>
      <c r="F35" s="125" t="s">
        <v>3</v>
      </c>
      <c r="G35" s="127"/>
      <c r="H35" s="125" t="s">
        <v>4</v>
      </c>
      <c r="I35" s="127"/>
      <c r="J35" s="125" t="s">
        <v>6</v>
      </c>
      <c r="K35" s="127"/>
      <c r="L35" s="125" t="s">
        <v>8</v>
      </c>
      <c r="M35" s="127"/>
      <c r="N35" s="125"/>
      <c r="O35" s="127"/>
      <c r="P35" s="125"/>
      <c r="Q35" s="127"/>
    </row>
    <row r="36" spans="1:17" ht="30.75" thickBot="1" x14ac:dyDescent="0.3">
      <c r="A36" s="57" t="s">
        <v>17</v>
      </c>
      <c r="B36" s="115"/>
      <c r="C36" s="116"/>
      <c r="D36" s="115"/>
      <c r="E36" s="117"/>
      <c r="F36" s="115"/>
      <c r="G36" s="117"/>
      <c r="H36" s="115"/>
      <c r="I36" s="117"/>
      <c r="J36" s="115"/>
      <c r="K36" s="117"/>
      <c r="L36" s="115"/>
      <c r="M36" s="117"/>
      <c r="N36" s="115"/>
      <c r="O36" s="117"/>
      <c r="P36" s="115"/>
      <c r="Q36" s="117"/>
    </row>
    <row r="37" spans="1:17" x14ac:dyDescent="0.25">
      <c r="A37" s="106" t="s">
        <v>18</v>
      </c>
      <c r="B37" s="110"/>
      <c r="C37" s="114"/>
      <c r="D37" s="110"/>
      <c r="E37" s="114"/>
      <c r="F37" s="110"/>
      <c r="G37" s="114"/>
      <c r="H37" s="110"/>
      <c r="I37" s="114"/>
      <c r="J37" s="108"/>
      <c r="K37" s="109"/>
      <c r="L37" s="108"/>
      <c r="M37" s="109"/>
      <c r="N37" s="108"/>
      <c r="O37" s="109"/>
      <c r="P37" s="108"/>
      <c r="Q37" s="109"/>
    </row>
    <row r="38" spans="1:17" x14ac:dyDescent="0.25">
      <c r="A38" s="118"/>
      <c r="B38" s="110"/>
      <c r="C38" s="114"/>
      <c r="D38" s="110"/>
      <c r="E38" s="114"/>
      <c r="F38" s="110"/>
      <c r="G38" s="114"/>
      <c r="H38" s="110"/>
      <c r="I38" s="114"/>
      <c r="J38" s="110"/>
      <c r="K38" s="111"/>
      <c r="L38" s="110"/>
      <c r="M38" s="111"/>
      <c r="N38" s="110"/>
      <c r="O38" s="111"/>
      <c r="P38" s="110"/>
      <c r="Q38" s="111"/>
    </row>
    <row r="39" spans="1:17" ht="15.75" thickBot="1" x14ac:dyDescent="0.3">
      <c r="A39" s="107"/>
      <c r="B39" s="112"/>
      <c r="C39" s="119"/>
      <c r="D39" s="112"/>
      <c r="E39" s="119"/>
      <c r="F39" s="112"/>
      <c r="G39" s="119"/>
      <c r="H39" s="112"/>
      <c r="I39" s="119"/>
      <c r="J39" s="112"/>
      <c r="K39" s="113"/>
      <c r="L39" s="112"/>
      <c r="M39" s="113"/>
      <c r="N39" s="112"/>
      <c r="O39" s="113"/>
      <c r="P39" s="112"/>
      <c r="Q39" s="113"/>
    </row>
  </sheetData>
  <mergeCells count="30">
    <mergeCell ref="L35:M35"/>
    <mergeCell ref="N35:O35"/>
    <mergeCell ref="P35:Q35"/>
    <mergeCell ref="B35:C35"/>
    <mergeCell ref="D35:E35"/>
    <mergeCell ref="F35:G35"/>
    <mergeCell ref="H35:I35"/>
    <mergeCell ref="J35:K35"/>
    <mergeCell ref="L36:M36"/>
    <mergeCell ref="N36:O36"/>
    <mergeCell ref="P36:Q36"/>
    <mergeCell ref="L37:M39"/>
    <mergeCell ref="N37:O39"/>
    <mergeCell ref="P37:Q39"/>
    <mergeCell ref="A10:A11"/>
    <mergeCell ref="J37:K39"/>
    <mergeCell ref="A37:A39"/>
    <mergeCell ref="B37:C39"/>
    <mergeCell ref="D37:E39"/>
    <mergeCell ref="F37:G39"/>
    <mergeCell ref="H37:I39"/>
    <mergeCell ref="B36:C36"/>
    <mergeCell ref="D36:E36"/>
    <mergeCell ref="F36:G36"/>
    <mergeCell ref="H36:I36"/>
    <mergeCell ref="J36:K36"/>
    <mergeCell ref="A22:A23"/>
    <mergeCell ref="K24:S24"/>
    <mergeCell ref="A25:A32"/>
    <mergeCell ref="B34:Q3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4CB52-E7B2-4BAD-820A-2B87300B158F}">
  <dimension ref="A1:S39"/>
  <sheetViews>
    <sheetView topLeftCell="A21" workbookViewId="0">
      <selection activeCell="T10" sqref="T10"/>
    </sheetView>
  </sheetViews>
  <sheetFormatPr defaultRowHeight="15" x14ac:dyDescent="0.25"/>
  <cols>
    <col min="1" max="1" width="11.140625" customWidth="1"/>
    <col min="2" max="10" width="10.140625" bestFit="1" customWidth="1"/>
    <col min="11" max="11" width="11" bestFit="1" customWidth="1"/>
    <col min="12" max="12" width="11.28515625" customWidth="1"/>
    <col min="13" max="13" width="10.85546875" bestFit="1" customWidth="1"/>
    <col min="14" max="15" width="10.140625" bestFit="1" customWidth="1"/>
    <col min="16" max="16" width="11.85546875" customWidth="1"/>
    <col min="17" max="17" width="11" customWidth="1"/>
    <col min="18" max="19" width="10.140625" bestFit="1" customWidth="1"/>
  </cols>
  <sheetData>
    <row r="1" spans="1:19" ht="15.75" thickBot="1" x14ac:dyDescent="0.3">
      <c r="A1" s="1"/>
      <c r="B1" s="73">
        <v>45292</v>
      </c>
      <c r="C1" s="74">
        <v>45293</v>
      </c>
      <c r="D1" s="74">
        <v>45294</v>
      </c>
      <c r="E1" s="74">
        <v>45295</v>
      </c>
      <c r="F1" s="74">
        <v>45296</v>
      </c>
      <c r="G1" s="74">
        <v>45297</v>
      </c>
      <c r="H1" s="74">
        <v>45298</v>
      </c>
      <c r="I1" s="73">
        <v>45299</v>
      </c>
      <c r="J1" s="74">
        <v>45300</v>
      </c>
      <c r="K1" s="74">
        <v>45301</v>
      </c>
      <c r="L1" s="74">
        <v>45302</v>
      </c>
      <c r="M1" s="74">
        <v>45303</v>
      </c>
      <c r="N1" s="74">
        <v>45304</v>
      </c>
      <c r="O1" s="74">
        <v>45305</v>
      </c>
      <c r="P1" s="73">
        <v>45306</v>
      </c>
      <c r="Q1" s="4" t="s">
        <v>0</v>
      </c>
    </row>
    <row r="2" spans="1:19" x14ac:dyDescent="0.25">
      <c r="A2" s="5" t="s">
        <v>1</v>
      </c>
      <c r="B2" s="61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64"/>
      <c r="Q2" s="6">
        <f>SUM(B2:P2)</f>
        <v>0</v>
      </c>
    </row>
    <row r="3" spans="1:19" x14ac:dyDescent="0.25">
      <c r="A3" s="7" t="s">
        <v>2</v>
      </c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65"/>
      <c r="P3" s="10"/>
      <c r="Q3" s="11">
        <f t="shared" ref="Q3:Q9" si="0">SUM(B3:P3)</f>
        <v>0</v>
      </c>
    </row>
    <row r="4" spans="1:19" x14ac:dyDescent="0.25">
      <c r="A4" s="7" t="s">
        <v>3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2"/>
      <c r="Q4" s="11">
        <f t="shared" si="0"/>
        <v>0</v>
      </c>
    </row>
    <row r="5" spans="1:19" x14ac:dyDescent="0.25">
      <c r="A5" s="7" t="s">
        <v>4</v>
      </c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65"/>
      <c r="P5" s="10"/>
      <c r="Q5" s="11">
        <f t="shared" si="0"/>
        <v>0</v>
      </c>
    </row>
    <row r="6" spans="1:19" x14ac:dyDescent="0.25">
      <c r="A6" s="7" t="s">
        <v>5</v>
      </c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65"/>
      <c r="P6" s="10"/>
      <c r="Q6" s="11">
        <f t="shared" si="0"/>
        <v>0</v>
      </c>
    </row>
    <row r="7" spans="1:19" x14ac:dyDescent="0.25">
      <c r="A7" s="7" t="s">
        <v>6</v>
      </c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65"/>
      <c r="P7" s="10"/>
      <c r="Q7" s="11">
        <f t="shared" si="0"/>
        <v>0</v>
      </c>
    </row>
    <row r="8" spans="1:19" x14ac:dyDescent="0.25">
      <c r="A8" s="7" t="s">
        <v>7</v>
      </c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65"/>
      <c r="P8" s="10"/>
      <c r="Q8" s="11">
        <f t="shared" si="0"/>
        <v>0</v>
      </c>
    </row>
    <row r="9" spans="1:19" ht="15.75" thickBot="1" x14ac:dyDescent="0.3">
      <c r="A9" s="7" t="s">
        <v>8</v>
      </c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66"/>
      <c r="P9" s="67"/>
      <c r="Q9" s="15">
        <f t="shared" si="0"/>
        <v>0</v>
      </c>
    </row>
    <row r="10" spans="1:19" x14ac:dyDescent="0.25">
      <c r="A10" s="106" t="s">
        <v>9</v>
      </c>
      <c r="C10" s="16"/>
      <c r="D10" s="17"/>
      <c r="E10" s="18"/>
      <c r="F10" s="18"/>
      <c r="G10" s="18"/>
      <c r="H10" s="16"/>
      <c r="I10" s="16"/>
      <c r="J10" s="16"/>
      <c r="K10" s="16"/>
      <c r="L10" s="16"/>
      <c r="M10" s="16"/>
      <c r="N10" s="16"/>
      <c r="O10" s="16"/>
      <c r="P10" s="16"/>
    </row>
    <row r="11" spans="1:19" ht="15.75" thickBot="1" x14ac:dyDescent="0.3">
      <c r="A11" s="107"/>
      <c r="C11" s="19"/>
      <c r="D11" s="16"/>
      <c r="E11" s="16"/>
      <c r="N11" s="20"/>
    </row>
    <row r="12" spans="1:19" ht="15.75" thickBot="1" x14ac:dyDescent="0.3">
      <c r="C12" s="19"/>
      <c r="E12" s="21"/>
      <c r="F12" s="21"/>
      <c r="G12" s="21"/>
      <c r="H12" s="21"/>
      <c r="I12" s="21"/>
    </row>
    <row r="13" spans="1:19" ht="15.75" thickBot="1" x14ac:dyDescent="0.3">
      <c r="A13" s="1"/>
      <c r="B13" s="73">
        <v>45307</v>
      </c>
      <c r="C13" s="74">
        <v>45308</v>
      </c>
      <c r="D13" s="74">
        <v>45309</v>
      </c>
      <c r="E13" s="74">
        <v>45310</v>
      </c>
      <c r="F13" s="74">
        <v>45311</v>
      </c>
      <c r="G13" s="74">
        <v>45312</v>
      </c>
      <c r="H13" s="73">
        <v>45313</v>
      </c>
      <c r="I13" s="74">
        <v>45314</v>
      </c>
      <c r="J13" s="74">
        <v>45315</v>
      </c>
      <c r="K13" s="74">
        <v>45316</v>
      </c>
      <c r="L13" s="74">
        <v>45317</v>
      </c>
      <c r="M13" s="74">
        <v>45318</v>
      </c>
      <c r="N13" s="73">
        <v>45319</v>
      </c>
      <c r="O13" s="74">
        <v>45320</v>
      </c>
      <c r="P13" s="74">
        <v>45321</v>
      </c>
      <c r="Q13" s="74">
        <v>45322</v>
      </c>
      <c r="R13" s="22" t="s">
        <v>0</v>
      </c>
      <c r="S13" s="56"/>
    </row>
    <row r="14" spans="1:19" x14ac:dyDescent="0.25">
      <c r="A14" s="5" t="s">
        <v>1</v>
      </c>
      <c r="B14" s="61"/>
      <c r="C14" s="62"/>
      <c r="D14" s="62"/>
      <c r="E14" s="62"/>
      <c r="F14" s="62"/>
      <c r="G14" s="9"/>
      <c r="H14" s="62"/>
      <c r="I14" s="62"/>
      <c r="J14" s="62"/>
      <c r="K14" s="68"/>
      <c r="L14" s="62"/>
      <c r="M14" s="62"/>
      <c r="N14" s="62"/>
      <c r="O14" s="62"/>
      <c r="P14" s="62"/>
      <c r="Q14" s="64"/>
      <c r="R14" s="23">
        <f t="shared" ref="R14:R21" si="1">SUM(B14:Q14)+(Q2)</f>
        <v>0</v>
      </c>
      <c r="S14" s="56"/>
    </row>
    <row r="15" spans="1:19" x14ac:dyDescent="0.25">
      <c r="A15" s="7" t="s">
        <v>2</v>
      </c>
      <c r="B15" s="8"/>
      <c r="C15" s="9"/>
      <c r="D15" s="9"/>
      <c r="E15" s="9"/>
      <c r="F15" s="9"/>
      <c r="G15" s="69"/>
      <c r="H15" s="9"/>
      <c r="I15" s="9"/>
      <c r="J15" s="9"/>
      <c r="K15" s="9"/>
      <c r="L15" s="9"/>
      <c r="M15" s="9"/>
      <c r="N15" s="9"/>
      <c r="O15" s="9"/>
      <c r="P15" s="65"/>
      <c r="Q15" s="10"/>
      <c r="R15" s="12">
        <f t="shared" si="1"/>
        <v>0</v>
      </c>
      <c r="S15" s="60"/>
    </row>
    <row r="16" spans="1:19" x14ac:dyDescent="0.25">
      <c r="A16" s="7" t="s">
        <v>3</v>
      </c>
      <c r="B16" s="70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65"/>
      <c r="Q16" s="10"/>
      <c r="R16" s="12">
        <f t="shared" si="1"/>
        <v>0</v>
      </c>
      <c r="S16" s="56"/>
    </row>
    <row r="17" spans="1:19" x14ac:dyDescent="0.25">
      <c r="A17" s="7" t="s">
        <v>4</v>
      </c>
      <c r="B17" s="8"/>
      <c r="C17" s="9"/>
      <c r="D17" s="9"/>
      <c r="E17" s="9"/>
      <c r="F17" s="9"/>
      <c r="G17" s="9"/>
      <c r="H17" s="9"/>
      <c r="I17" s="9"/>
      <c r="J17" s="17"/>
      <c r="K17" s="9"/>
      <c r="L17" s="9"/>
      <c r="M17" s="71"/>
      <c r="N17" s="71"/>
      <c r="O17" s="9"/>
      <c r="P17" s="65"/>
      <c r="Q17" s="10"/>
      <c r="R17" s="12">
        <f t="shared" si="1"/>
        <v>0</v>
      </c>
      <c r="S17" s="56"/>
    </row>
    <row r="18" spans="1:19" x14ac:dyDescent="0.25">
      <c r="A18" s="7" t="s">
        <v>5</v>
      </c>
      <c r="B18" s="8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65"/>
      <c r="Q18" s="10"/>
      <c r="R18" s="12">
        <f t="shared" si="1"/>
        <v>0</v>
      </c>
      <c r="S18" s="56"/>
    </row>
    <row r="19" spans="1:19" x14ac:dyDescent="0.25">
      <c r="A19" s="7" t="s">
        <v>6</v>
      </c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65"/>
      <c r="Q19" s="10"/>
      <c r="R19" s="12">
        <f t="shared" si="1"/>
        <v>0</v>
      </c>
      <c r="S19" s="56"/>
    </row>
    <row r="20" spans="1:19" x14ac:dyDescent="0.25">
      <c r="A20" s="7" t="s">
        <v>7</v>
      </c>
      <c r="B20" s="8"/>
      <c r="C20" s="9"/>
      <c r="D20" s="9"/>
      <c r="E20" s="9"/>
      <c r="F20" s="9"/>
      <c r="G20" s="9"/>
      <c r="H20" s="9"/>
      <c r="I20" s="9"/>
      <c r="J20" s="9"/>
      <c r="K20" s="9"/>
      <c r="L20" s="9"/>
      <c r="M20" s="72"/>
      <c r="N20" s="9"/>
      <c r="O20" s="9"/>
      <c r="P20" s="65"/>
      <c r="Q20" s="10"/>
      <c r="R20" s="12">
        <f t="shared" si="1"/>
        <v>0</v>
      </c>
      <c r="S20" s="56"/>
    </row>
    <row r="21" spans="1:19" ht="15.75" thickBot="1" x14ac:dyDescent="0.3">
      <c r="A21" s="7" t="s">
        <v>8</v>
      </c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66"/>
      <c r="Q21" s="67"/>
      <c r="R21" s="24">
        <f t="shared" si="1"/>
        <v>0</v>
      </c>
      <c r="S21" s="56"/>
    </row>
    <row r="22" spans="1:19" x14ac:dyDescent="0.25">
      <c r="A22" s="106" t="s">
        <v>9</v>
      </c>
      <c r="B22" s="25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9" ht="15.75" thickBot="1" x14ac:dyDescent="0.3">
      <c r="A23" s="107"/>
      <c r="B23" s="25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9" ht="19.5" thickBot="1" x14ac:dyDescent="0.3">
      <c r="B24" s="26" t="s">
        <v>1</v>
      </c>
      <c r="C24" s="27" t="s">
        <v>2</v>
      </c>
      <c r="D24" s="27" t="s">
        <v>3</v>
      </c>
      <c r="E24" s="27" t="s">
        <v>4</v>
      </c>
      <c r="F24" s="27" t="s">
        <v>6</v>
      </c>
      <c r="G24" s="28" t="s">
        <v>8</v>
      </c>
      <c r="H24" s="27"/>
      <c r="I24" s="28"/>
      <c r="K24" s="134" t="s">
        <v>10</v>
      </c>
      <c r="L24" s="135"/>
      <c r="M24" s="135"/>
      <c r="N24" s="135"/>
      <c r="O24" s="135"/>
      <c r="P24" s="135"/>
      <c r="Q24" s="135"/>
      <c r="R24" s="135"/>
      <c r="S24" s="136"/>
    </row>
    <row r="25" spans="1:19" ht="19.5" thickBot="1" x14ac:dyDescent="0.3">
      <c r="A25" s="120" t="s">
        <v>11</v>
      </c>
      <c r="B25" s="29"/>
      <c r="C25" s="30"/>
      <c r="D25" s="30"/>
      <c r="E25" s="30"/>
      <c r="F25" s="30"/>
      <c r="G25" s="30"/>
      <c r="H25" s="30"/>
      <c r="I25" s="31"/>
      <c r="J25" s="17"/>
      <c r="K25" s="32"/>
      <c r="L25" s="26" t="s">
        <v>1</v>
      </c>
      <c r="M25" s="27" t="s">
        <v>2</v>
      </c>
      <c r="N25" s="27" t="s">
        <v>3</v>
      </c>
      <c r="O25" s="27" t="s">
        <v>4</v>
      </c>
      <c r="P25" s="27" t="s">
        <v>6</v>
      </c>
      <c r="Q25" s="28" t="s">
        <v>8</v>
      </c>
      <c r="R25" s="27"/>
      <c r="S25" s="28"/>
    </row>
    <row r="26" spans="1:19" ht="15.75" x14ac:dyDescent="0.25">
      <c r="A26" s="121"/>
      <c r="B26" s="33"/>
      <c r="C26" s="34"/>
      <c r="D26" s="33"/>
      <c r="E26" s="33"/>
      <c r="F26" s="34"/>
      <c r="G26" s="34"/>
      <c r="H26" s="34"/>
      <c r="I26" s="35"/>
      <c r="J26" s="17"/>
      <c r="K26" s="36">
        <v>50</v>
      </c>
      <c r="L26" s="37">
        <f>R14*K26</f>
        <v>0</v>
      </c>
      <c r="M26" s="38">
        <f>R15*K26</f>
        <v>0</v>
      </c>
      <c r="N26" s="38">
        <f>R16*K26</f>
        <v>0</v>
      </c>
      <c r="O26" s="38">
        <f>R17*K26</f>
        <v>0</v>
      </c>
      <c r="P26" s="38">
        <f>R18*K26</f>
        <v>0</v>
      </c>
      <c r="Q26" s="38">
        <f>R19*K26</f>
        <v>0</v>
      </c>
      <c r="R26" s="38">
        <f>R20*K26</f>
        <v>0</v>
      </c>
      <c r="S26" s="39">
        <f>R21*K26</f>
        <v>0</v>
      </c>
    </row>
    <row r="27" spans="1:19" ht="15.75" x14ac:dyDescent="0.25">
      <c r="A27" s="121"/>
      <c r="B27" s="33"/>
      <c r="C27" s="34"/>
      <c r="D27" s="34"/>
      <c r="E27" s="34"/>
      <c r="F27" s="34"/>
      <c r="G27" s="34"/>
      <c r="H27" s="34"/>
      <c r="I27" s="35"/>
      <c r="J27" s="17"/>
      <c r="K27" s="11" t="s">
        <v>12</v>
      </c>
      <c r="L27" s="40"/>
      <c r="M27" s="41"/>
      <c r="N27" s="40"/>
      <c r="O27" s="40"/>
      <c r="P27" s="40"/>
      <c r="Q27" s="41"/>
      <c r="R27" s="41"/>
      <c r="S27" s="42"/>
    </row>
    <row r="28" spans="1:19" ht="15.75" x14ac:dyDescent="0.25">
      <c r="A28" s="121"/>
      <c r="B28" s="33"/>
      <c r="C28" s="34"/>
      <c r="D28" s="34"/>
      <c r="E28" s="34"/>
      <c r="F28" s="34"/>
      <c r="G28" s="34"/>
      <c r="H28" s="34"/>
      <c r="I28" s="10"/>
      <c r="J28" s="17"/>
      <c r="K28" s="11" t="s">
        <v>13</v>
      </c>
      <c r="L28" s="40"/>
      <c r="M28" s="41"/>
      <c r="N28" s="41"/>
      <c r="O28" s="41"/>
      <c r="P28" s="41"/>
      <c r="Q28" s="41"/>
      <c r="R28" s="41"/>
      <c r="S28" s="42"/>
    </row>
    <row r="29" spans="1:19" ht="15.75" x14ac:dyDescent="0.25">
      <c r="A29" s="121"/>
      <c r="B29" s="29"/>
      <c r="C29" s="30"/>
      <c r="D29" s="34"/>
      <c r="E29" s="34"/>
      <c r="F29" s="30"/>
      <c r="G29" s="30"/>
      <c r="H29" s="30"/>
      <c r="I29" s="10"/>
      <c r="K29" s="11" t="s">
        <v>14</v>
      </c>
      <c r="L29" s="40"/>
      <c r="M29" s="41"/>
      <c r="N29" s="41"/>
      <c r="O29" s="41"/>
      <c r="P29" s="41"/>
      <c r="Q29" s="41"/>
      <c r="R29" s="41"/>
      <c r="S29" s="42"/>
    </row>
    <row r="30" spans="1:19" ht="16.5" thickBot="1" x14ac:dyDescent="0.3">
      <c r="A30" s="121"/>
      <c r="B30" s="8"/>
      <c r="C30" s="9"/>
      <c r="D30" s="34"/>
      <c r="E30" s="34"/>
      <c r="F30" s="9"/>
      <c r="G30" s="34"/>
      <c r="H30" s="9"/>
      <c r="I30" s="10"/>
      <c r="K30" s="15" t="s">
        <v>15</v>
      </c>
      <c r="L30" s="43"/>
      <c r="M30" s="44"/>
      <c r="N30" s="44"/>
      <c r="O30" s="44"/>
      <c r="P30" s="44"/>
      <c r="Q30" s="44"/>
      <c r="R30" s="44"/>
      <c r="S30" s="45"/>
    </row>
    <row r="31" spans="1:19" ht="16.5" thickBot="1" x14ac:dyDescent="0.3">
      <c r="A31" s="121"/>
      <c r="B31" s="8"/>
      <c r="C31" s="9"/>
      <c r="D31" s="34"/>
      <c r="E31" s="34"/>
      <c r="F31" s="9"/>
      <c r="G31" s="9"/>
      <c r="H31" s="9"/>
      <c r="I31" s="46"/>
      <c r="K31" s="22" t="s">
        <v>0</v>
      </c>
      <c r="L31" s="47">
        <f>SUM(L26:L30)</f>
        <v>0</v>
      </c>
      <c r="M31" s="48">
        <f>SUM(M26:M30)</f>
        <v>0</v>
      </c>
      <c r="N31" s="47">
        <f t="shared" ref="N31" si="2">SUM(N26:N30)</f>
        <v>0</v>
      </c>
      <c r="O31" s="48">
        <f>SUM(O26:O30)</f>
        <v>0</v>
      </c>
      <c r="P31" s="47">
        <f t="shared" ref="P31" si="3">SUM(P26:P30)</f>
        <v>0</v>
      </c>
      <c r="Q31" s="48">
        <f>SUM(Q26:Q30)</f>
        <v>0</v>
      </c>
      <c r="R31" s="47">
        <f t="shared" ref="R31" si="4">SUM(R26:R30)</f>
        <v>0</v>
      </c>
      <c r="S31" s="48">
        <f>SUM(S26:S30)</f>
        <v>0</v>
      </c>
    </row>
    <row r="32" spans="1:19" ht="15.75" thickBot="1" x14ac:dyDescent="0.3">
      <c r="A32" s="122"/>
      <c r="B32" s="13"/>
      <c r="C32" s="14"/>
      <c r="D32" s="49"/>
      <c r="E32" s="49"/>
      <c r="F32" s="14"/>
      <c r="G32" s="14"/>
      <c r="H32" s="50"/>
      <c r="I32" s="51"/>
      <c r="O32" s="52"/>
    </row>
    <row r="33" spans="1:17" ht="15.75" thickBot="1" x14ac:dyDescent="0.3">
      <c r="A33" s="53"/>
      <c r="B33" s="21"/>
      <c r="C33" s="21"/>
      <c r="D33" s="54"/>
      <c r="E33" s="54"/>
      <c r="F33" s="21"/>
      <c r="G33" s="21"/>
      <c r="K33" s="55"/>
      <c r="L33" s="55"/>
      <c r="M33" s="55"/>
      <c r="N33" s="55"/>
      <c r="O33" s="56"/>
    </row>
    <row r="34" spans="1:17" ht="24" thickBot="1" x14ac:dyDescent="0.3">
      <c r="A34" s="17"/>
      <c r="B34" s="128" t="s">
        <v>16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30"/>
    </row>
    <row r="35" spans="1:17" ht="19.5" thickBot="1" x14ac:dyDescent="0.3">
      <c r="A35" s="17"/>
      <c r="B35" s="125" t="s">
        <v>1</v>
      </c>
      <c r="C35" s="127"/>
      <c r="D35" s="125" t="s">
        <v>2</v>
      </c>
      <c r="E35" s="127"/>
      <c r="F35" s="125" t="s">
        <v>3</v>
      </c>
      <c r="G35" s="127"/>
      <c r="H35" s="125" t="s">
        <v>4</v>
      </c>
      <c r="I35" s="127"/>
      <c r="J35" s="125" t="s">
        <v>6</v>
      </c>
      <c r="K35" s="127"/>
      <c r="L35" s="125" t="s">
        <v>8</v>
      </c>
      <c r="M35" s="127"/>
      <c r="N35" s="125"/>
      <c r="O35" s="127"/>
      <c r="P35" s="125"/>
      <c r="Q35" s="127"/>
    </row>
    <row r="36" spans="1:17" ht="30.75" thickBot="1" x14ac:dyDescent="0.3">
      <c r="A36" s="57" t="s">
        <v>17</v>
      </c>
      <c r="B36" s="115"/>
      <c r="C36" s="116"/>
      <c r="D36" s="115"/>
      <c r="E36" s="117"/>
      <c r="F36" s="115"/>
      <c r="G36" s="117"/>
      <c r="H36" s="115"/>
      <c r="I36" s="117"/>
      <c r="J36" s="115"/>
      <c r="K36" s="117"/>
      <c r="L36" s="115"/>
      <c r="M36" s="117"/>
      <c r="N36" s="115"/>
      <c r="O36" s="117"/>
      <c r="P36" s="115"/>
      <c r="Q36" s="117"/>
    </row>
    <row r="37" spans="1:17" x14ac:dyDescent="0.25">
      <c r="A37" s="106" t="s">
        <v>18</v>
      </c>
      <c r="B37" s="110"/>
      <c r="C37" s="114"/>
      <c r="D37" s="110"/>
      <c r="E37" s="114"/>
      <c r="F37" s="110"/>
      <c r="G37" s="114"/>
      <c r="H37" s="110"/>
      <c r="I37" s="114"/>
      <c r="J37" s="108"/>
      <c r="K37" s="109"/>
      <c r="L37" s="108"/>
      <c r="M37" s="109"/>
      <c r="N37" s="108"/>
      <c r="O37" s="109"/>
      <c r="P37" s="108"/>
      <c r="Q37" s="109"/>
    </row>
    <row r="38" spans="1:17" x14ac:dyDescent="0.25">
      <c r="A38" s="118"/>
      <c r="B38" s="110"/>
      <c r="C38" s="114"/>
      <c r="D38" s="110"/>
      <c r="E38" s="114"/>
      <c r="F38" s="110"/>
      <c r="G38" s="114"/>
      <c r="H38" s="110"/>
      <c r="I38" s="114"/>
      <c r="J38" s="110"/>
      <c r="K38" s="111"/>
      <c r="L38" s="110"/>
      <c r="M38" s="111"/>
      <c r="N38" s="110"/>
      <c r="O38" s="111"/>
      <c r="P38" s="110"/>
      <c r="Q38" s="111"/>
    </row>
    <row r="39" spans="1:17" ht="15.75" thickBot="1" x14ac:dyDescent="0.3">
      <c r="A39" s="107"/>
      <c r="B39" s="112"/>
      <c r="C39" s="119"/>
      <c r="D39" s="112"/>
      <c r="E39" s="119"/>
      <c r="F39" s="112"/>
      <c r="G39" s="119"/>
      <c r="H39" s="112"/>
      <c r="I39" s="119"/>
      <c r="J39" s="112"/>
      <c r="K39" s="113"/>
      <c r="L39" s="112"/>
      <c r="M39" s="113"/>
      <c r="N39" s="112"/>
      <c r="O39" s="113"/>
      <c r="P39" s="112"/>
      <c r="Q39" s="113"/>
    </row>
  </sheetData>
  <mergeCells count="30">
    <mergeCell ref="L35:M35"/>
    <mergeCell ref="N35:O35"/>
    <mergeCell ref="P35:Q35"/>
    <mergeCell ref="B35:C35"/>
    <mergeCell ref="D35:E35"/>
    <mergeCell ref="F35:G35"/>
    <mergeCell ref="H35:I35"/>
    <mergeCell ref="J35:K35"/>
    <mergeCell ref="L36:M36"/>
    <mergeCell ref="N36:O36"/>
    <mergeCell ref="P36:Q36"/>
    <mergeCell ref="L37:M39"/>
    <mergeCell ref="N37:O39"/>
    <mergeCell ref="P37:Q39"/>
    <mergeCell ref="A10:A11"/>
    <mergeCell ref="J37:K39"/>
    <mergeCell ref="A37:A39"/>
    <mergeCell ref="B37:C39"/>
    <mergeCell ref="D37:E39"/>
    <mergeCell ref="F37:G39"/>
    <mergeCell ref="H37:I39"/>
    <mergeCell ref="B36:C36"/>
    <mergeCell ref="D36:E36"/>
    <mergeCell ref="F36:G36"/>
    <mergeCell ref="H36:I36"/>
    <mergeCell ref="J36:K36"/>
    <mergeCell ref="A22:A23"/>
    <mergeCell ref="K24:S24"/>
    <mergeCell ref="A25:A32"/>
    <mergeCell ref="B34:Q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12</vt:i4>
      </vt:variant>
    </vt:vector>
  </HeadingPairs>
  <TitlesOfParts>
    <vt:vector size="12" baseType="lpstr">
      <vt:lpstr>OCAK</vt:lpstr>
      <vt:lpstr>ŞUBAT</vt:lpstr>
      <vt:lpstr>MART</vt:lpstr>
      <vt:lpstr>NİSAN</vt:lpstr>
      <vt:lpstr>MAYIS</vt:lpstr>
      <vt:lpstr>HAZİRAN</vt:lpstr>
      <vt:lpstr>TEMMUZ</vt:lpstr>
      <vt:lpstr>AĞUSTOS</vt:lpstr>
      <vt:lpstr>EYLÜL</vt:lpstr>
      <vt:lpstr>EKİM</vt:lpstr>
      <vt:lpstr>KASIM</vt:lpstr>
      <vt:lpstr>ARALIK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Ferhat Baykal • AKULA</cp:lastModifiedBy>
  <cp:lastPrinted>2025-05-08T13:03:23Z</cp:lastPrinted>
  <dcterms:created xsi:type="dcterms:W3CDTF">2015-06-05T18:19:34Z</dcterms:created>
  <dcterms:modified xsi:type="dcterms:W3CDTF">2026-03-17T07:19:05Z</dcterms:modified>
</cp:coreProperties>
</file>